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480" yWindow="135" windowWidth="18315" windowHeight="11625" firstSheet="1" activeTab="5"/>
  </bookViews>
  <sheets>
    <sheet name="员工基本信息表" sheetId="4" r:id="rId1"/>
    <sheet name="员工当月信息表" sheetId="5" r:id="rId2"/>
    <sheet name="销售业绩表" sheetId="7" r:id="rId3"/>
    <sheet name="个人所得税税率表" sheetId="1" r:id="rId4"/>
    <sheet name="社保和公积金扣款" sheetId="6" r:id="rId5"/>
    <sheet name="员工工资表" sheetId="2" r:id="rId6"/>
  </sheets>
  <externalReferences>
    <externalReference r:id="rId7"/>
    <externalReference r:id="rId8"/>
    <externalReference r:id="rId9"/>
    <externalReference r:id="rId10"/>
  </externalReferences>
  <calcPr calcId="162913"/>
</workbook>
</file>

<file path=xl/calcChain.xml><?xml version="1.0" encoding="utf-8"?>
<calcChain xmlns="http://schemas.openxmlformats.org/spreadsheetml/2006/main">
  <c r="H4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3" i="4"/>
  <c r="G24" i="7"/>
  <c r="G16" i="7"/>
  <c r="G10" i="7"/>
  <c r="G25" i="7" s="1"/>
  <c r="G23" i="7"/>
  <c r="G22" i="7"/>
  <c r="G21" i="7"/>
  <c r="G20" i="7"/>
  <c r="G19" i="7"/>
  <c r="G18" i="7"/>
  <c r="G17" i="7"/>
  <c r="G15" i="7"/>
  <c r="G14" i="7"/>
  <c r="G13" i="7"/>
  <c r="G12" i="7"/>
  <c r="G11" i="7"/>
  <c r="G9" i="7"/>
  <c r="G8" i="7"/>
  <c r="G7" i="7"/>
  <c r="G6" i="7"/>
  <c r="G5" i="7"/>
  <c r="G4" i="7"/>
  <c r="G3" i="7"/>
  <c r="H10" i="7" l="1"/>
  <c r="I10" i="7" s="1"/>
  <c r="H16" i="7"/>
  <c r="I16" i="7" s="1"/>
  <c r="H24" i="7"/>
  <c r="I24" i="7" s="1"/>
  <c r="F3" i="6" a="1"/>
  <c r="F3" i="6" s="1"/>
  <c r="F4" i="6"/>
  <c r="F14" i="6"/>
  <c r="F16" i="6"/>
  <c r="E3" i="6" a="1"/>
  <c r="E3" i="6" s="1"/>
  <c r="E6" i="6"/>
  <c r="E8" i="6"/>
  <c r="E14" i="6"/>
  <c r="E18" i="6"/>
  <c r="E20" i="6"/>
  <c r="D3" i="6" a="1"/>
  <c r="D3" i="6" s="1"/>
  <c r="D14" i="6"/>
  <c r="C3" i="6" a="1"/>
  <c r="C3" i="6" s="1"/>
  <c r="M21" i="2"/>
  <c r="H21" i="2"/>
  <c r="G21" i="2"/>
  <c r="L21" i="2"/>
  <c r="K21" i="2"/>
  <c r="J21" i="2"/>
  <c r="I21" i="2"/>
  <c r="F21" i="2"/>
  <c r="M20" i="2"/>
  <c r="H20" i="2"/>
  <c r="G20" i="2"/>
  <c r="L20" i="2"/>
  <c r="K20" i="2"/>
  <c r="J20" i="2"/>
  <c r="I20" i="2"/>
  <c r="F20" i="2"/>
  <c r="E20" i="2"/>
  <c r="M19" i="2"/>
  <c r="H19" i="2"/>
  <c r="G19" i="2"/>
  <c r="L19" i="2"/>
  <c r="K19" i="2"/>
  <c r="J19" i="2"/>
  <c r="I19" i="2"/>
  <c r="F19" i="2"/>
  <c r="M18" i="2"/>
  <c r="H18" i="2"/>
  <c r="G18" i="2"/>
  <c r="L18" i="2"/>
  <c r="K18" i="2"/>
  <c r="J18" i="2"/>
  <c r="I18" i="2"/>
  <c r="F18" i="2"/>
  <c r="M17" i="2"/>
  <c r="H17" i="2"/>
  <c r="G17" i="2"/>
  <c r="L17" i="2"/>
  <c r="K17" i="2"/>
  <c r="J17" i="2"/>
  <c r="I17" i="2"/>
  <c r="F17" i="2"/>
  <c r="M16" i="2"/>
  <c r="H16" i="2"/>
  <c r="G16" i="2"/>
  <c r="L16" i="2"/>
  <c r="K16" i="2"/>
  <c r="J16" i="2"/>
  <c r="I16" i="2"/>
  <c r="F16" i="2"/>
  <c r="M15" i="2"/>
  <c r="H15" i="2"/>
  <c r="G15" i="2"/>
  <c r="L15" i="2"/>
  <c r="K15" i="2"/>
  <c r="J15" i="2"/>
  <c r="I15" i="2"/>
  <c r="F15" i="2"/>
  <c r="M14" i="2"/>
  <c r="H14" i="2"/>
  <c r="G14" i="2"/>
  <c r="L14" i="2"/>
  <c r="K14" i="2"/>
  <c r="J14" i="2"/>
  <c r="I14" i="2"/>
  <c r="F14" i="2"/>
  <c r="M13" i="2"/>
  <c r="H13" i="2"/>
  <c r="G13" i="2"/>
  <c r="L13" i="2"/>
  <c r="K13" i="2"/>
  <c r="J13" i="2"/>
  <c r="I13" i="2"/>
  <c r="F13" i="2"/>
  <c r="M12" i="2"/>
  <c r="H12" i="2"/>
  <c r="G12" i="2"/>
  <c r="L12" i="2"/>
  <c r="K12" i="2"/>
  <c r="J12" i="2"/>
  <c r="I12" i="2"/>
  <c r="F12" i="2"/>
  <c r="M11" i="2"/>
  <c r="H11" i="2"/>
  <c r="G11" i="2"/>
  <c r="L11" i="2"/>
  <c r="K11" i="2"/>
  <c r="J11" i="2"/>
  <c r="I11" i="2"/>
  <c r="F11" i="2"/>
  <c r="E11" i="2"/>
  <c r="M10" i="2"/>
  <c r="H10" i="2"/>
  <c r="G10" i="2"/>
  <c r="L10" i="2"/>
  <c r="K10" i="2"/>
  <c r="J10" i="2"/>
  <c r="I10" i="2"/>
  <c r="F10" i="2"/>
  <c r="M9" i="2"/>
  <c r="H9" i="2"/>
  <c r="G9" i="2"/>
  <c r="L9" i="2"/>
  <c r="K9" i="2"/>
  <c r="J9" i="2"/>
  <c r="I9" i="2"/>
  <c r="F9" i="2"/>
  <c r="M8" i="2"/>
  <c r="H8" i="2"/>
  <c r="G8" i="2"/>
  <c r="L8" i="2"/>
  <c r="K8" i="2"/>
  <c r="J8" i="2"/>
  <c r="I8" i="2"/>
  <c r="F8" i="2"/>
  <c r="M7" i="2"/>
  <c r="H7" i="2"/>
  <c r="G7" i="2"/>
  <c r="L7" i="2"/>
  <c r="K7" i="2"/>
  <c r="J7" i="2"/>
  <c r="I7" i="2"/>
  <c r="F7" i="2"/>
  <c r="M6" i="2"/>
  <c r="H6" i="2"/>
  <c r="G6" i="2"/>
  <c r="L6" i="2"/>
  <c r="K6" i="2"/>
  <c r="J6" i="2"/>
  <c r="I6" i="2"/>
  <c r="F6" i="2"/>
  <c r="M5" i="2"/>
  <c r="H5" i="2"/>
  <c r="G5" i="2"/>
  <c r="L5" i="2"/>
  <c r="K5" i="2"/>
  <c r="J5" i="2"/>
  <c r="I5" i="2"/>
  <c r="F5" i="2"/>
  <c r="E5" i="2"/>
  <c r="M4" i="2"/>
  <c r="H4" i="2"/>
  <c r="G4" i="2"/>
  <c r="L4" i="2"/>
  <c r="K4" i="2"/>
  <c r="J4" i="2"/>
  <c r="I4" i="2"/>
  <c r="F4" i="2"/>
  <c r="D20" i="6" l="1"/>
  <c r="D8" i="6"/>
  <c r="E16" i="6"/>
  <c r="E4" i="6"/>
  <c r="F12" i="6"/>
  <c r="D18" i="6"/>
  <c r="D6" i="6"/>
  <c r="F10" i="6"/>
  <c r="N4" i="2"/>
  <c r="D16" i="6"/>
  <c r="D4" i="6"/>
  <c r="E12" i="6"/>
  <c r="F20" i="6"/>
  <c r="F8" i="6"/>
  <c r="E10" i="6"/>
  <c r="F18" i="6"/>
  <c r="F6" i="6"/>
  <c r="D12" i="6"/>
  <c r="N5" i="2"/>
  <c r="D10" i="6"/>
  <c r="N12" i="2"/>
  <c r="N14" i="2"/>
  <c r="F19" i="6"/>
  <c r="F17" i="6"/>
  <c r="F15" i="6"/>
  <c r="F13" i="6"/>
  <c r="F11" i="6"/>
  <c r="F9" i="6"/>
  <c r="F7" i="6"/>
  <c r="F5" i="6"/>
  <c r="E19" i="6"/>
  <c r="E17" i="6"/>
  <c r="E15" i="6"/>
  <c r="E13" i="6"/>
  <c r="E11" i="6"/>
  <c r="E9" i="6"/>
  <c r="E7" i="6"/>
  <c r="E5" i="6"/>
  <c r="D19" i="6"/>
  <c r="D17" i="6"/>
  <c r="D15" i="6"/>
  <c r="D13" i="6"/>
  <c r="D11" i="6"/>
  <c r="D9" i="6"/>
  <c r="D7" i="6"/>
  <c r="D5" i="6"/>
  <c r="C20" i="6"/>
  <c r="C18" i="6"/>
  <c r="C16" i="6"/>
  <c r="C14" i="6"/>
  <c r="C12" i="6"/>
  <c r="C10" i="6"/>
  <c r="C8" i="6"/>
  <c r="C6" i="6"/>
  <c r="C4" i="6"/>
  <c r="C19" i="6"/>
  <c r="C17" i="6"/>
  <c r="C15" i="6"/>
  <c r="C13" i="6"/>
  <c r="C11" i="6"/>
  <c r="C9" i="6"/>
  <c r="C7" i="6"/>
  <c r="C5" i="6"/>
  <c r="N6" i="2"/>
  <c r="N8" i="2"/>
  <c r="N10" i="2"/>
  <c r="O10" i="2" s="1"/>
  <c r="P10" i="2" s="1"/>
  <c r="N16" i="2"/>
  <c r="N18" i="2"/>
  <c r="N7" i="2"/>
  <c r="O7" i="2" s="1"/>
  <c r="P7" i="2" s="1"/>
  <c r="N9" i="2"/>
  <c r="O9" i="2" s="1"/>
  <c r="P9" i="2" s="1"/>
  <c r="N19" i="2"/>
  <c r="O19" i="2" s="1"/>
  <c r="P19" i="2" s="1"/>
  <c r="N20" i="2"/>
  <c r="N21" i="2"/>
  <c r="N11" i="2"/>
  <c r="N13" i="2"/>
  <c r="O13" i="2" s="1"/>
  <c r="P13" i="2" s="1"/>
  <c r="N15" i="2"/>
  <c r="O15" i="2" s="1"/>
  <c r="P15" i="2" s="1"/>
  <c r="N17" i="2"/>
  <c r="O17" i="2" s="1"/>
  <c r="P17" i="2" s="1"/>
  <c r="O11" i="2"/>
  <c r="P11" i="2" s="1"/>
  <c r="O4" i="2"/>
  <c r="P4" i="2" s="1"/>
  <c r="O5" i="2"/>
  <c r="P5" i="2" s="1"/>
  <c r="O6" i="2"/>
  <c r="P6" i="2" s="1"/>
  <c r="O8" i="2"/>
  <c r="P8" i="2" s="1"/>
  <c r="O12" i="2"/>
  <c r="P12" i="2" s="1"/>
  <c r="O14" i="2"/>
  <c r="P14" i="2" s="1"/>
  <c r="O16" i="2"/>
  <c r="P16" i="2" s="1"/>
  <c r="O18" i="2"/>
  <c r="P18" i="2" s="1"/>
  <c r="O20" i="2"/>
  <c r="P20" i="2" s="1"/>
  <c r="O21" i="2"/>
  <c r="P21" i="2" s="1"/>
</calcChain>
</file>

<file path=xl/sharedStrings.xml><?xml version="1.0" encoding="utf-8"?>
<sst xmlns="http://schemas.openxmlformats.org/spreadsheetml/2006/main" count="360" uniqueCount="170">
  <si>
    <t>员工代码</t>
    <phoneticPr fontId="8" type="noConversion"/>
  </si>
  <si>
    <t>员工姓名</t>
    <phoneticPr fontId="8" type="noConversion"/>
  </si>
  <si>
    <t>性别</t>
    <phoneticPr fontId="8" type="noConversion"/>
  </si>
  <si>
    <t>所属部门</t>
    <phoneticPr fontId="8" type="noConversion"/>
  </si>
  <si>
    <t>出生年月</t>
    <phoneticPr fontId="8" type="noConversion"/>
  </si>
  <si>
    <t>年龄</t>
    <phoneticPr fontId="8" type="noConversion"/>
  </si>
  <si>
    <t>进入公司时间</t>
    <phoneticPr fontId="8" type="noConversion"/>
  </si>
  <si>
    <t>工龄</t>
    <phoneticPr fontId="8" type="noConversion"/>
  </si>
  <si>
    <t>职称</t>
    <phoneticPr fontId="8" type="noConversion"/>
  </si>
  <si>
    <t>基本工资</t>
    <phoneticPr fontId="8" type="noConversion"/>
  </si>
  <si>
    <t>SM0001</t>
    <phoneticPr fontId="8" type="noConversion"/>
  </si>
  <si>
    <t>女</t>
    <phoneticPr fontId="8" type="noConversion"/>
  </si>
  <si>
    <t>技术部</t>
    <phoneticPr fontId="8" type="noConversion"/>
  </si>
  <si>
    <t>技术员</t>
  </si>
  <si>
    <t>SM0002</t>
    <phoneticPr fontId="8" type="noConversion"/>
  </si>
  <si>
    <t>销售部</t>
    <phoneticPr fontId="8" type="noConversion"/>
  </si>
  <si>
    <t>销售经理</t>
    <phoneticPr fontId="8" type="noConversion"/>
  </si>
  <si>
    <t>SM0003</t>
  </si>
  <si>
    <t>男</t>
    <phoneticPr fontId="8" type="noConversion"/>
  </si>
  <si>
    <t>行政部</t>
    <phoneticPr fontId="8" type="noConversion"/>
  </si>
  <si>
    <t>后勤</t>
    <phoneticPr fontId="8" type="noConversion"/>
  </si>
  <si>
    <t>SM0004</t>
  </si>
  <si>
    <t>技术员</t>
    <phoneticPr fontId="8" type="noConversion"/>
  </si>
  <si>
    <t>SM0005</t>
  </si>
  <si>
    <t>广告部</t>
    <phoneticPr fontId="8" type="noConversion"/>
  </si>
  <si>
    <t>部门经理</t>
    <phoneticPr fontId="8" type="noConversion"/>
  </si>
  <si>
    <t>SM0006</t>
  </si>
  <si>
    <t>行政主管</t>
    <phoneticPr fontId="8" type="noConversion"/>
  </si>
  <si>
    <t>SM0007</t>
  </si>
  <si>
    <t>财务部</t>
    <phoneticPr fontId="8" type="noConversion"/>
  </si>
  <si>
    <t>财务主管</t>
    <phoneticPr fontId="8" type="noConversion"/>
  </si>
  <si>
    <t>SM0008</t>
  </si>
  <si>
    <t>业务员</t>
    <phoneticPr fontId="8" type="noConversion"/>
  </si>
  <si>
    <t>SM0009</t>
  </si>
  <si>
    <t>研发部</t>
    <phoneticPr fontId="8" type="noConversion"/>
  </si>
  <si>
    <t>SM0010</t>
  </si>
  <si>
    <t>前台接待</t>
    <phoneticPr fontId="8" type="noConversion"/>
  </si>
  <si>
    <t>SM0011</t>
  </si>
  <si>
    <t>研究人员</t>
    <phoneticPr fontId="8" type="noConversion"/>
  </si>
  <si>
    <t>SM0012</t>
  </si>
  <si>
    <t>设计部</t>
    <phoneticPr fontId="8" type="noConversion"/>
  </si>
  <si>
    <t>设计师</t>
    <phoneticPr fontId="8" type="noConversion"/>
  </si>
  <si>
    <t>SM0013</t>
  </si>
  <si>
    <t>美工</t>
    <phoneticPr fontId="8" type="noConversion"/>
  </si>
  <si>
    <t>SM0014</t>
  </si>
  <si>
    <t>部门主管</t>
    <phoneticPr fontId="8" type="noConversion"/>
  </si>
  <si>
    <t>SM0015</t>
  </si>
  <si>
    <t>测试部</t>
    <phoneticPr fontId="8" type="noConversion"/>
  </si>
  <si>
    <t>测试人员</t>
    <phoneticPr fontId="8" type="noConversion"/>
  </si>
  <si>
    <t>SM0016</t>
  </si>
  <si>
    <t>摄像师</t>
    <phoneticPr fontId="8" type="noConversion"/>
  </si>
  <si>
    <t>SM0017</t>
  </si>
  <si>
    <t>SM0018</t>
  </si>
  <si>
    <t>员工基本信息表</t>
    <phoneticPr fontId="8" type="noConversion"/>
  </si>
  <si>
    <t>员工当月信息表</t>
    <phoneticPr fontId="7" type="noConversion"/>
  </si>
  <si>
    <t>员工代码</t>
    <phoneticPr fontId="7" type="noConversion"/>
  </si>
  <si>
    <t>员工姓名</t>
    <phoneticPr fontId="7" type="noConversion"/>
  </si>
  <si>
    <t>职位</t>
    <phoneticPr fontId="8" type="noConversion"/>
  </si>
  <si>
    <t>迟到</t>
    <phoneticPr fontId="7" type="noConversion"/>
  </si>
  <si>
    <t>事假</t>
    <phoneticPr fontId="7" type="noConversion"/>
  </si>
  <si>
    <t>病假</t>
    <phoneticPr fontId="7" type="noConversion"/>
  </si>
  <si>
    <t>级数</t>
  </si>
  <si>
    <t>全月应纳税所得额</t>
  </si>
  <si>
    <t>速算扣除数（元）</t>
  </si>
  <si>
    <t>全月应纳税额不超过1500元</t>
  </si>
  <si>
    <t>全月应纳税额超过1500元至4500元</t>
  </si>
  <si>
    <t>全月应纳税额超过4500元至9000元</t>
    <phoneticPr fontId="7" type="noConversion"/>
  </si>
  <si>
    <t>全月应纳税额超过9000元至35000元</t>
    <phoneticPr fontId="7" type="noConversion"/>
  </si>
  <si>
    <t>全月应纳税额超过35000元至55000元</t>
    <phoneticPr fontId="7" type="noConversion"/>
  </si>
  <si>
    <t>全月应纳税额超过55000元至80000元</t>
    <phoneticPr fontId="7" type="noConversion"/>
  </si>
  <si>
    <t>全月应纳税额超过80000元的部分</t>
    <phoneticPr fontId="7" type="noConversion"/>
  </si>
  <si>
    <t>个人所得税税率表</t>
    <phoneticPr fontId="7" type="noConversion"/>
  </si>
  <si>
    <r>
      <t>适用税率</t>
    </r>
    <r>
      <rPr>
        <b/>
        <sz val="9"/>
        <color theme="0"/>
        <rFont val="Times New Roman"/>
        <family val="1"/>
      </rPr>
      <t>(%)</t>
    </r>
  </si>
  <si>
    <t>社保和公积金扣款</t>
    <phoneticPr fontId="7" type="noConversion"/>
  </si>
  <si>
    <t>养老保险</t>
    <phoneticPr fontId="8" type="noConversion"/>
  </si>
  <si>
    <t>医疗保险</t>
    <phoneticPr fontId="7" type="noConversion"/>
  </si>
  <si>
    <t>失业保险</t>
    <phoneticPr fontId="7" type="noConversion"/>
  </si>
  <si>
    <t>住房公积金</t>
    <phoneticPr fontId="7" type="noConversion"/>
  </si>
  <si>
    <t>实发工资</t>
    <phoneticPr fontId="8" type="noConversion"/>
  </si>
  <si>
    <t>SM0001</t>
  </si>
  <si>
    <t>SM0002</t>
  </si>
  <si>
    <t>销售经理</t>
  </si>
  <si>
    <t>后勤</t>
  </si>
  <si>
    <t>部门经理</t>
  </si>
  <si>
    <t>行政主管</t>
  </si>
  <si>
    <t>财务主管</t>
  </si>
  <si>
    <t>前台接待</t>
  </si>
  <si>
    <t>研究人员</t>
  </si>
  <si>
    <t>设计师</t>
  </si>
  <si>
    <t>美工</t>
  </si>
  <si>
    <t>部门主管</t>
  </si>
  <si>
    <t>测试人员</t>
  </si>
  <si>
    <t>摄像师</t>
  </si>
  <si>
    <t>工资结算日期：</t>
    <phoneticPr fontId="7" type="noConversion"/>
  </si>
  <si>
    <t>业绩提成</t>
    <phoneticPr fontId="8" type="noConversion"/>
  </si>
  <si>
    <t>奖金</t>
    <phoneticPr fontId="8" type="noConversion"/>
  </si>
  <si>
    <t>全勤奖</t>
    <phoneticPr fontId="8" type="noConversion"/>
  </si>
  <si>
    <t>迟到扣款</t>
    <phoneticPr fontId="8" type="noConversion"/>
  </si>
  <si>
    <t>事假扣款</t>
    <phoneticPr fontId="8" type="noConversion"/>
  </si>
  <si>
    <t>病假扣款</t>
    <phoneticPr fontId="8" type="noConversion"/>
  </si>
  <si>
    <t>生日补助</t>
    <phoneticPr fontId="8" type="noConversion"/>
  </si>
  <si>
    <t>年功工资</t>
    <phoneticPr fontId="8" type="noConversion"/>
  </si>
  <si>
    <t>代扣社保
和公积金</t>
    <phoneticPr fontId="8" type="noConversion"/>
  </si>
  <si>
    <t>应发工资</t>
    <phoneticPr fontId="8" type="noConversion"/>
  </si>
  <si>
    <t>代扣个税</t>
    <phoneticPr fontId="8" type="noConversion"/>
  </si>
  <si>
    <t>员工工资表</t>
    <phoneticPr fontId="8" type="noConversion"/>
  </si>
  <si>
    <t>吴梦</t>
  </si>
  <si>
    <t>吴梦</t>
    <phoneticPr fontId="8" type="noConversion"/>
  </si>
  <si>
    <t>陈雪</t>
  </si>
  <si>
    <t>陈雪</t>
    <phoneticPr fontId="8" type="noConversion"/>
  </si>
  <si>
    <t>王旭</t>
  </si>
  <si>
    <t>王旭</t>
    <phoneticPr fontId="8" type="noConversion"/>
  </si>
  <si>
    <t>李然</t>
  </si>
  <si>
    <t>李然</t>
    <phoneticPr fontId="8" type="noConversion"/>
  </si>
  <si>
    <t>王冰</t>
  </si>
  <si>
    <t>王冰</t>
    <phoneticPr fontId="8" type="noConversion"/>
  </si>
  <si>
    <t>唐丽</t>
  </si>
  <si>
    <t>唐丽</t>
    <phoneticPr fontId="8" type="noConversion"/>
  </si>
  <si>
    <t>古小娟</t>
  </si>
  <si>
    <t>古小娟</t>
    <phoneticPr fontId="8" type="noConversion"/>
  </si>
  <si>
    <t>周杰</t>
  </si>
  <si>
    <t>周杰</t>
    <phoneticPr fontId="8" type="noConversion"/>
  </si>
  <si>
    <t>肖玲</t>
  </si>
  <si>
    <t>肖玲</t>
    <phoneticPr fontId="8" type="noConversion"/>
  </si>
  <si>
    <t>向丹</t>
  </si>
  <si>
    <t>向丹</t>
    <phoneticPr fontId="8" type="noConversion"/>
  </si>
  <si>
    <t>吕明</t>
  </si>
  <si>
    <t>吕明</t>
    <phoneticPr fontId="8" type="noConversion"/>
  </si>
  <si>
    <t>刘志杰</t>
  </si>
  <si>
    <t>刘志杰</t>
    <phoneticPr fontId="8" type="noConversion"/>
  </si>
  <si>
    <t>杨丹</t>
  </si>
  <si>
    <t>杨丹</t>
    <phoneticPr fontId="8" type="noConversion"/>
  </si>
  <si>
    <t>吴丽</t>
  </si>
  <si>
    <t>吴丽</t>
    <phoneticPr fontId="8" type="noConversion"/>
  </si>
  <si>
    <t>胡杨</t>
  </si>
  <si>
    <t>胡杨</t>
    <phoneticPr fontId="7" type="noConversion"/>
  </si>
  <si>
    <t>唐云</t>
  </si>
  <si>
    <t>唐云</t>
    <phoneticPr fontId="7" type="noConversion"/>
  </si>
  <si>
    <t>李丹</t>
  </si>
  <si>
    <t>李丹</t>
    <phoneticPr fontId="8" type="noConversion"/>
  </si>
  <si>
    <t>向杰</t>
  </si>
  <si>
    <t>向杰</t>
    <phoneticPr fontId="8" type="noConversion"/>
  </si>
  <si>
    <t>销售员</t>
  </si>
  <si>
    <t>销售员</t>
    <phoneticPr fontId="8" type="noConversion"/>
  </si>
  <si>
    <t>销售员</t>
    <phoneticPr fontId="8" type="noConversion"/>
  </si>
  <si>
    <t>员工销售业绩表</t>
    <phoneticPr fontId="7" type="noConversion"/>
  </si>
  <si>
    <t>日期</t>
    <phoneticPr fontId="7" type="noConversion"/>
  </si>
  <si>
    <t>员工编号</t>
    <phoneticPr fontId="7" type="noConversion"/>
  </si>
  <si>
    <t>产品名称</t>
    <phoneticPr fontId="7" type="noConversion"/>
  </si>
  <si>
    <t>单价（元）</t>
    <phoneticPr fontId="7" type="noConversion"/>
  </si>
  <si>
    <t>销售数量（台）</t>
    <phoneticPr fontId="7" type="noConversion"/>
  </si>
  <si>
    <t>总销售额（元）</t>
    <phoneticPr fontId="7" type="noConversion"/>
  </si>
  <si>
    <t>提成率</t>
    <phoneticPr fontId="7" type="noConversion"/>
  </si>
  <si>
    <t>业绩提成（元）</t>
    <phoneticPr fontId="7" type="noConversion"/>
  </si>
  <si>
    <t>三星笔记本电脑</t>
    <phoneticPr fontId="7" type="noConversion"/>
  </si>
  <si>
    <t>索尼笔记本电脑</t>
    <phoneticPr fontId="7" type="noConversion"/>
  </si>
  <si>
    <t>戴尔笔记本电脑</t>
    <phoneticPr fontId="7" type="noConversion"/>
  </si>
  <si>
    <t>华硕笔记本电脑</t>
    <phoneticPr fontId="7" type="noConversion"/>
  </si>
  <si>
    <t>双星笔记本电脑</t>
    <phoneticPr fontId="7" type="noConversion"/>
  </si>
  <si>
    <t>惠普笔记本电脑</t>
    <phoneticPr fontId="7" type="noConversion"/>
  </si>
  <si>
    <t>联想笔记本电脑</t>
    <phoneticPr fontId="7" type="noConversion"/>
  </si>
  <si>
    <t>三星笔记本电脑</t>
    <phoneticPr fontId="7" type="noConversion"/>
  </si>
  <si>
    <t>索尼笔记本电脑</t>
    <phoneticPr fontId="7" type="noConversion"/>
  </si>
  <si>
    <t>联想笔记本电脑</t>
    <phoneticPr fontId="7" type="noConversion"/>
  </si>
  <si>
    <t>华硕笔记本电脑</t>
    <phoneticPr fontId="7" type="noConversion"/>
  </si>
  <si>
    <t>惠普笔记本电脑</t>
    <phoneticPr fontId="7" type="noConversion"/>
  </si>
  <si>
    <t>总计</t>
  </si>
  <si>
    <t>陈雪 汇总</t>
  </si>
  <si>
    <t>李丹 汇总</t>
  </si>
  <si>
    <t>周杰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</si>
</sst>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¥&quot;#,##0.00;[Red]&quot;¥&quot;#,##0.00"/>
    <numFmt numFmtId="177" formatCode="&quot;¥&quot;#,##0.00_);[Red]\(&quot;¥&quot;#,##0.00\)"/>
    <numFmt numFmtId="178" formatCode="00000"/>
  </numFmts>
  <fonts count="24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indexed="8"/>
      <name val="方正大黑简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0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20"/>
      <color theme="1"/>
      <name val="方正大黑简体"/>
      <family val="3"/>
      <charset val="134"/>
    </font>
    <font>
      <b/>
      <sz val="11"/>
      <color theme="0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9"/>
      <color theme="0"/>
      <name val="Times New Roman"/>
      <family val="1"/>
    </font>
    <font>
      <b/>
      <sz val="22"/>
      <name val="方正大黑简体"/>
      <family val="3"/>
      <charset val="134"/>
    </font>
    <font>
      <b/>
      <sz val="11"/>
      <name val="宋体"/>
      <family val="3"/>
      <charset val="134"/>
      <scheme val="minor"/>
    </font>
    <font>
      <b/>
      <sz val="22"/>
      <name val="宋体-方正超大字符集"/>
      <family val="4"/>
      <charset val="134"/>
    </font>
    <font>
      <b/>
      <sz val="22"/>
      <color rgb="FFFF0000"/>
      <name val="宋体-方正超大字符集"/>
      <family val="4"/>
      <charset val="134"/>
    </font>
    <font>
      <sz val="11"/>
      <color rgb="FFFF0000"/>
      <name val="宋体"/>
      <family val="3"/>
      <charset val="134"/>
    </font>
    <font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/>
  </cellStyleXfs>
  <cellXfs count="76">
    <xf numFmtId="0" fontId="0" fillId="0" borderId="0" xfId="0">
      <alignment vertical="center"/>
    </xf>
    <xf numFmtId="0" fontId="9" fillId="0" borderId="0" xfId="2" applyFont="1">
      <alignment vertical="center"/>
    </xf>
    <xf numFmtId="0" fontId="10" fillId="3" borderId="2" xfId="2" applyFont="1" applyFill="1" applyBorder="1" applyAlignment="1">
      <alignment horizontal="center" vertical="center" wrapText="1"/>
    </xf>
    <xf numFmtId="14" fontId="10" fillId="3" borderId="2" xfId="2" applyNumberFormat="1" applyFont="1" applyFill="1" applyBorder="1" applyAlignment="1">
      <alignment horizontal="center" vertical="center" wrapText="1"/>
    </xf>
    <xf numFmtId="0" fontId="5" fillId="0" borderId="0" xfId="2">
      <alignment vertical="center"/>
    </xf>
    <xf numFmtId="0" fontId="12" fillId="0" borderId="3" xfId="3" quotePrefix="1" applyFont="1" applyBorder="1" applyAlignment="1">
      <alignment horizontal="center"/>
    </xf>
    <xf numFmtId="0" fontId="13" fillId="0" borderId="4" xfId="3" applyFont="1" applyBorder="1" applyAlignment="1">
      <alignment horizontal="center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14" fontId="12" fillId="0" borderId="3" xfId="2" applyNumberFormat="1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4" fontId="12" fillId="0" borderId="2" xfId="2" applyNumberFormat="1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14" fontId="5" fillId="0" borderId="0" xfId="2" applyNumberFormat="1">
      <alignment vertical="center"/>
    </xf>
    <xf numFmtId="0" fontId="9" fillId="0" borderId="0" xfId="2" applyFont="1" applyAlignment="1">
      <alignment horizontal="center" vertical="center"/>
    </xf>
    <xf numFmtId="14" fontId="9" fillId="0" borderId="0" xfId="2" applyNumberFormat="1" applyFont="1">
      <alignment vertical="center"/>
    </xf>
    <xf numFmtId="0" fontId="15" fillId="4" borderId="2" xfId="0" applyFont="1" applyFill="1" applyBorder="1">
      <alignment vertical="center"/>
    </xf>
    <xf numFmtId="0" fontId="0" fillId="0" borderId="2" xfId="0" applyBorder="1">
      <alignment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5" fillId="6" borderId="2" xfId="0" applyFont="1" applyFill="1" applyBorder="1">
      <alignment vertical="center"/>
    </xf>
    <xf numFmtId="176" fontId="19" fillId="0" borderId="0" xfId="0" applyNumberFormat="1" applyFont="1" applyBorder="1" applyAlignment="1">
      <alignment vertical="center"/>
    </xf>
    <xf numFmtId="176" fontId="20" fillId="0" borderId="0" xfId="0" applyNumberFormat="1" applyFont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178" fontId="0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/>
    </xf>
    <xf numFmtId="176" fontId="13" fillId="0" borderId="3" xfId="0" applyNumberFormat="1" applyFont="1" applyFill="1" applyBorder="1" applyAlignment="1">
      <alignment vertical="center"/>
    </xf>
    <xf numFmtId="176" fontId="22" fillId="0" borderId="3" xfId="0" applyNumberFormat="1" applyFont="1" applyFill="1" applyBorder="1" applyAlignment="1">
      <alignment vertical="center"/>
    </xf>
    <xf numFmtId="176" fontId="2" fillId="0" borderId="3" xfId="0" applyNumberFormat="1" applyFont="1" applyBorder="1">
      <alignment vertical="center"/>
    </xf>
    <xf numFmtId="176" fontId="23" fillId="0" borderId="0" xfId="0" applyNumberFormat="1" applyFont="1">
      <alignment vertical="center"/>
    </xf>
    <xf numFmtId="178" fontId="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9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176" fontId="13" fillId="0" borderId="2" xfId="0" applyNumberFormat="1" applyFont="1" applyFill="1" applyBorder="1" applyAlignment="1">
      <alignment vertical="center"/>
    </xf>
    <xf numFmtId="176" fontId="22" fillId="0" borderId="2" xfId="0" applyNumberFormat="1" applyFont="1" applyFill="1" applyBorder="1" applyAlignment="1">
      <alignment vertical="center"/>
    </xf>
    <xf numFmtId="0" fontId="15" fillId="7" borderId="6" xfId="1" applyFont="1" applyFill="1" applyBorder="1" applyAlignment="1">
      <alignment horizontal="center" vertical="center"/>
    </xf>
    <xf numFmtId="0" fontId="15" fillId="7" borderId="7" xfId="1" applyFont="1" applyFill="1" applyBorder="1" applyAlignment="1">
      <alignment horizontal="center" vertical="center"/>
    </xf>
    <xf numFmtId="176" fontId="15" fillId="7" borderId="7" xfId="1" applyNumberFormat="1" applyFont="1" applyFill="1" applyBorder="1" applyAlignment="1">
      <alignment horizontal="center" vertical="center"/>
    </xf>
    <xf numFmtId="177" fontId="15" fillId="7" borderId="7" xfId="1" applyNumberFormat="1" applyFont="1" applyFill="1" applyBorder="1" applyAlignment="1">
      <alignment horizontal="center" vertical="center"/>
    </xf>
    <xf numFmtId="176" fontId="15" fillId="7" borderId="7" xfId="1" applyNumberFormat="1" applyFont="1" applyFill="1" applyBorder="1" applyAlignment="1">
      <alignment horizontal="center" vertical="center" wrapText="1"/>
    </xf>
    <xf numFmtId="176" fontId="15" fillId="7" borderId="8" xfId="1" applyNumberFormat="1" applyFont="1" applyFill="1" applyBorder="1" applyAlignment="1">
      <alignment horizontal="center" vertical="center"/>
    </xf>
    <xf numFmtId="14" fontId="15" fillId="8" borderId="9" xfId="0" applyNumberFormat="1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 wrapText="1"/>
    </xf>
    <xf numFmtId="176" fontId="15" fillId="8" borderId="10" xfId="0" applyNumberFormat="1" applyFont="1" applyFill="1" applyBorder="1" applyAlignment="1">
      <alignment horizontal="center" vertical="center" wrapText="1"/>
    </xf>
    <xf numFmtId="176" fontId="15" fillId="8" borderId="11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4" fontId="0" fillId="0" borderId="1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9" fontId="0" fillId="0" borderId="2" xfId="0" applyNumberFormat="1" applyBorder="1" applyAlignment="1">
      <alignment vertical="center"/>
    </xf>
    <xf numFmtId="176" fontId="0" fillId="0" borderId="13" xfId="0" applyNumberFormat="1" applyFont="1" applyBorder="1" applyAlignment="1">
      <alignment vertical="center"/>
    </xf>
    <xf numFmtId="0" fontId="13" fillId="0" borderId="2" xfId="3" applyFont="1" applyBorder="1" applyAlignment="1"/>
    <xf numFmtId="0" fontId="3" fillId="0" borderId="2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>
      <alignment vertical="center"/>
    </xf>
    <xf numFmtId="0" fontId="16" fillId="0" borderId="13" xfId="0" applyFont="1" applyBorder="1">
      <alignment vertical="center"/>
    </xf>
    <xf numFmtId="14" fontId="0" fillId="0" borderId="14" xfId="0" applyNumberFormat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5" xfId="0" applyFont="1" applyBorder="1" applyAlignment="1">
      <alignment vertical="center"/>
    </xf>
    <xf numFmtId="176" fontId="0" fillId="0" borderId="15" xfId="0" applyNumberFormat="1" applyBorder="1" applyAlignment="1">
      <alignment vertical="center"/>
    </xf>
    <xf numFmtId="9" fontId="0" fillId="0" borderId="15" xfId="0" applyNumberFormat="1" applyBorder="1" applyAlignment="1">
      <alignment vertical="center"/>
    </xf>
    <xf numFmtId="176" fontId="0" fillId="0" borderId="16" xfId="0" applyNumberFormat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right" vertical="center"/>
    </xf>
    <xf numFmtId="31" fontId="19" fillId="0" borderId="5" xfId="0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_Sheet1" xfId="3"/>
    <cellStyle name="着色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0809;&#30424;1\&#26368;&#32456;&#25928;&#26524;\&#31532;9&#31456;\&#21592;&#24037;&#22522;&#26412;&#20449;&#24687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0809;&#30424;1\&#26368;&#32456;&#25928;&#26524;\&#31532;9&#31456;\&#21592;&#24037;&#24403;&#26376;&#20449;&#24687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1038;&#20445;&#21644;&#20844;&#31215;&#37329;&#25187;&#274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0809;&#30424;1\&#26368;&#32456;&#25928;&#26524;\&#31532;9&#31456;\&#38144;&#21806;&#19994;&#32489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>
        <row r="3">
          <cell r="E3">
            <v>32497</v>
          </cell>
          <cell r="H3">
            <v>4</v>
          </cell>
        </row>
        <row r="4">
          <cell r="E4">
            <v>32540</v>
          </cell>
          <cell r="H4">
            <v>3</v>
          </cell>
        </row>
        <row r="5">
          <cell r="E5">
            <v>32099</v>
          </cell>
          <cell r="H5">
            <v>1</v>
          </cell>
        </row>
        <row r="6">
          <cell r="E6">
            <v>31609</v>
          </cell>
          <cell r="H6">
            <v>2</v>
          </cell>
        </row>
        <row r="7">
          <cell r="E7">
            <v>32122</v>
          </cell>
          <cell r="H7">
            <v>3</v>
          </cell>
        </row>
        <row r="8">
          <cell r="E8">
            <v>30238</v>
          </cell>
          <cell r="H8">
            <v>9</v>
          </cell>
        </row>
        <row r="9">
          <cell r="E9">
            <v>29295</v>
          </cell>
          <cell r="H9">
            <v>13</v>
          </cell>
        </row>
        <row r="10">
          <cell r="E10">
            <v>32899</v>
          </cell>
          <cell r="H10">
            <v>2</v>
          </cell>
        </row>
        <row r="11">
          <cell r="E11">
            <v>20819</v>
          </cell>
          <cell r="H11">
            <v>31</v>
          </cell>
        </row>
        <row r="12">
          <cell r="E12">
            <v>31530</v>
          </cell>
          <cell r="H12">
            <v>4</v>
          </cell>
        </row>
        <row r="13">
          <cell r="E13">
            <v>32160</v>
          </cell>
          <cell r="H13">
            <v>2</v>
          </cell>
        </row>
        <row r="14">
          <cell r="E14">
            <v>32052</v>
          </cell>
          <cell r="H14">
            <v>4</v>
          </cell>
        </row>
        <row r="15">
          <cell r="E15">
            <v>31326</v>
          </cell>
          <cell r="H15">
            <v>0</v>
          </cell>
        </row>
        <row r="16">
          <cell r="E16">
            <v>32962</v>
          </cell>
          <cell r="H16">
            <v>0</v>
          </cell>
        </row>
        <row r="17">
          <cell r="E17">
            <v>32568</v>
          </cell>
          <cell r="H17">
            <v>1</v>
          </cell>
        </row>
        <row r="18">
          <cell r="E18">
            <v>29321</v>
          </cell>
          <cell r="H18">
            <v>9</v>
          </cell>
        </row>
        <row r="19">
          <cell r="E19">
            <v>31594</v>
          </cell>
          <cell r="H19">
            <v>3</v>
          </cell>
        </row>
        <row r="20">
          <cell r="E20">
            <v>32160</v>
          </cell>
          <cell r="H20">
            <v>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当月信息表"/>
    </sheetNames>
    <sheetDataSet>
      <sheetData sheetId="0">
        <row r="3">
          <cell r="D3">
            <v>1</v>
          </cell>
          <cell r="E3">
            <v>0</v>
          </cell>
          <cell r="F3">
            <v>0</v>
          </cell>
        </row>
        <row r="4">
          <cell r="D4">
            <v>0</v>
          </cell>
          <cell r="E4">
            <v>0</v>
          </cell>
          <cell r="F4">
            <v>0</v>
          </cell>
        </row>
        <row r="5">
          <cell r="D5">
            <v>0</v>
          </cell>
          <cell r="E5">
            <v>1</v>
          </cell>
          <cell r="F5">
            <v>0</v>
          </cell>
        </row>
        <row r="6">
          <cell r="D6">
            <v>2</v>
          </cell>
          <cell r="E6">
            <v>0</v>
          </cell>
          <cell r="F6">
            <v>0</v>
          </cell>
        </row>
        <row r="7">
          <cell r="D7">
            <v>1</v>
          </cell>
          <cell r="E7">
            <v>0</v>
          </cell>
          <cell r="F7">
            <v>0</v>
          </cell>
        </row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2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2</v>
          </cell>
          <cell r="F11">
            <v>0</v>
          </cell>
        </row>
        <row r="12">
          <cell r="D12">
            <v>3</v>
          </cell>
          <cell r="E12">
            <v>0</v>
          </cell>
          <cell r="F12">
            <v>0</v>
          </cell>
        </row>
        <row r="13">
          <cell r="D13">
            <v>1</v>
          </cell>
          <cell r="E13">
            <v>1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2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4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C3">
            <v>144</v>
          </cell>
          <cell r="D3">
            <v>38</v>
          </cell>
          <cell r="E3">
            <v>19</v>
          </cell>
          <cell r="F3">
            <v>285</v>
          </cell>
        </row>
        <row r="4">
          <cell r="C4">
            <v>144</v>
          </cell>
          <cell r="D4">
            <v>38</v>
          </cell>
          <cell r="E4">
            <v>19</v>
          </cell>
          <cell r="F4">
            <v>285</v>
          </cell>
        </row>
        <row r="5">
          <cell r="C5">
            <v>144</v>
          </cell>
          <cell r="D5">
            <v>38</v>
          </cell>
          <cell r="E5">
            <v>19</v>
          </cell>
          <cell r="F5">
            <v>285</v>
          </cell>
        </row>
        <row r="6">
          <cell r="C6">
            <v>144</v>
          </cell>
          <cell r="D6">
            <v>38</v>
          </cell>
          <cell r="E6">
            <v>19</v>
          </cell>
          <cell r="F6">
            <v>285</v>
          </cell>
        </row>
        <row r="7">
          <cell r="C7">
            <v>144</v>
          </cell>
          <cell r="D7">
            <v>38</v>
          </cell>
          <cell r="E7">
            <v>19</v>
          </cell>
          <cell r="F7">
            <v>285</v>
          </cell>
        </row>
        <row r="8">
          <cell r="C8">
            <v>144</v>
          </cell>
          <cell r="D8">
            <v>38</v>
          </cell>
          <cell r="E8">
            <v>19</v>
          </cell>
          <cell r="F8">
            <v>285</v>
          </cell>
        </row>
        <row r="9">
          <cell r="C9">
            <v>144</v>
          </cell>
          <cell r="D9">
            <v>38</v>
          </cell>
          <cell r="E9">
            <v>19</v>
          </cell>
          <cell r="F9">
            <v>285</v>
          </cell>
        </row>
        <row r="10">
          <cell r="C10">
            <v>144</v>
          </cell>
          <cell r="D10">
            <v>38</v>
          </cell>
          <cell r="E10">
            <v>19</v>
          </cell>
          <cell r="F10">
            <v>285</v>
          </cell>
        </row>
        <row r="11">
          <cell r="C11">
            <v>144</v>
          </cell>
          <cell r="D11">
            <v>38</v>
          </cell>
          <cell r="E11">
            <v>19</v>
          </cell>
          <cell r="F11">
            <v>285</v>
          </cell>
        </row>
        <row r="12">
          <cell r="C12">
            <v>144</v>
          </cell>
          <cell r="D12">
            <v>38</v>
          </cell>
          <cell r="E12">
            <v>19</v>
          </cell>
          <cell r="F12">
            <v>285</v>
          </cell>
        </row>
        <row r="13">
          <cell r="C13">
            <v>144</v>
          </cell>
          <cell r="D13">
            <v>38</v>
          </cell>
          <cell r="E13">
            <v>19</v>
          </cell>
          <cell r="F13">
            <v>285</v>
          </cell>
        </row>
        <row r="14">
          <cell r="C14">
            <v>144</v>
          </cell>
          <cell r="D14">
            <v>38</v>
          </cell>
          <cell r="E14">
            <v>19</v>
          </cell>
          <cell r="F14">
            <v>285</v>
          </cell>
        </row>
        <row r="15">
          <cell r="C15">
            <v>144</v>
          </cell>
          <cell r="D15">
            <v>38</v>
          </cell>
          <cell r="E15">
            <v>19</v>
          </cell>
          <cell r="F15">
            <v>285</v>
          </cell>
        </row>
        <row r="16">
          <cell r="C16">
            <v>144</v>
          </cell>
          <cell r="D16">
            <v>38</v>
          </cell>
          <cell r="E16">
            <v>19</v>
          </cell>
          <cell r="F16">
            <v>285</v>
          </cell>
        </row>
        <row r="17">
          <cell r="C17">
            <v>144</v>
          </cell>
          <cell r="D17">
            <v>38</v>
          </cell>
          <cell r="E17">
            <v>19</v>
          </cell>
          <cell r="F17">
            <v>285</v>
          </cell>
        </row>
        <row r="18">
          <cell r="C18">
            <v>144</v>
          </cell>
          <cell r="D18">
            <v>38</v>
          </cell>
          <cell r="E18">
            <v>19</v>
          </cell>
          <cell r="F18">
            <v>285</v>
          </cell>
        </row>
        <row r="19">
          <cell r="C19">
            <v>144</v>
          </cell>
          <cell r="D19">
            <v>38</v>
          </cell>
          <cell r="E19">
            <v>19</v>
          </cell>
          <cell r="F19">
            <v>285</v>
          </cell>
        </row>
        <row r="20">
          <cell r="C20">
            <v>144</v>
          </cell>
          <cell r="D20">
            <v>38</v>
          </cell>
          <cell r="E20">
            <v>19</v>
          </cell>
          <cell r="F20">
            <v>285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销售业绩"/>
      <sheetName val="Sheet2"/>
      <sheetName val="Sheet3"/>
    </sheetNames>
    <sheetDataSet>
      <sheetData sheetId="0">
        <row r="10">
          <cell r="I10">
            <v>10921.949999999999</v>
          </cell>
        </row>
        <row r="16">
          <cell r="I16">
            <v>4069.6</v>
          </cell>
        </row>
        <row r="24">
          <cell r="I24">
            <v>9154.8599999999988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H3" sqref="H3:H20"/>
    </sheetView>
  </sheetViews>
  <sheetFormatPr defaultRowHeight="13.5"/>
  <cols>
    <col min="1" max="2" width="9.75" style="18" bestFit="1" customWidth="1"/>
    <col min="3" max="3" width="5.75" style="1" bestFit="1" customWidth="1"/>
    <col min="4" max="4" width="9.375" style="1" customWidth="1"/>
    <col min="5" max="5" width="10.5" style="19" bestFit="1" customWidth="1"/>
    <col min="6" max="6" width="6.75" style="1" customWidth="1"/>
    <col min="7" max="7" width="14.125" style="19" bestFit="1" customWidth="1"/>
    <col min="8" max="8" width="7" style="1" customWidth="1"/>
    <col min="9" max="9" width="11" style="1" bestFit="1" customWidth="1"/>
    <col min="10" max="10" width="9.75" style="1" bestFit="1" customWidth="1"/>
    <col min="11" max="11" width="9" style="1"/>
    <col min="12" max="12" width="23.125" style="1" customWidth="1"/>
    <col min="13" max="13" width="11.75" style="1" customWidth="1"/>
    <col min="14" max="16384" width="9" style="1"/>
  </cols>
  <sheetData>
    <row r="1" spans="1:13" ht="25.5">
      <c r="A1" s="71" t="s">
        <v>53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ht="24.75" customHeight="1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L2" s="4"/>
      <c r="M2" s="4"/>
    </row>
    <row r="3" spans="1:13" ht="15">
      <c r="A3" s="5" t="s">
        <v>10</v>
      </c>
      <c r="B3" s="6" t="s">
        <v>107</v>
      </c>
      <c r="C3" s="7" t="s">
        <v>11</v>
      </c>
      <c r="D3" s="8" t="s">
        <v>12</v>
      </c>
      <c r="E3" s="9">
        <v>32497</v>
      </c>
      <c r="F3" s="62" t="str">
        <f ca="1">RIGHT(YEAR(NOW()-E3),2)</f>
        <v>32</v>
      </c>
      <c r="G3" s="9">
        <v>39295</v>
      </c>
      <c r="H3" s="62">
        <f ca="1">TRUNC((DAYS360(G3,TODAY()))/360,0)</f>
        <v>13</v>
      </c>
      <c r="I3" s="11" t="s">
        <v>13</v>
      </c>
      <c r="J3" s="10">
        <v>2200</v>
      </c>
      <c r="L3" s="4"/>
      <c r="M3" s="4"/>
    </row>
    <row r="4" spans="1:13" ht="15">
      <c r="A4" s="5" t="s">
        <v>14</v>
      </c>
      <c r="B4" s="6" t="s">
        <v>109</v>
      </c>
      <c r="C4" s="12" t="s">
        <v>11</v>
      </c>
      <c r="D4" s="12" t="s">
        <v>15</v>
      </c>
      <c r="E4" s="13">
        <v>32540</v>
      </c>
      <c r="F4" s="14" t="str">
        <f t="shared" ref="F4:F20" ca="1" si="0">RIGHT(YEAR(NOW()-E4),2)</f>
        <v>32</v>
      </c>
      <c r="G4" s="13">
        <v>39661</v>
      </c>
      <c r="H4" s="14">
        <f t="shared" ref="H4:H20" ca="1" si="1">TRUNC((DAYS360(G4,TODAY()))/360,0)</f>
        <v>12</v>
      </c>
      <c r="I4" s="15" t="s">
        <v>16</v>
      </c>
      <c r="J4" s="14">
        <v>3000</v>
      </c>
      <c r="L4" s="4"/>
      <c r="M4" s="4"/>
    </row>
    <row r="5" spans="1:13" ht="15">
      <c r="A5" s="5" t="s">
        <v>17</v>
      </c>
      <c r="B5" s="6" t="s">
        <v>111</v>
      </c>
      <c r="C5" s="12" t="s">
        <v>18</v>
      </c>
      <c r="D5" s="12" t="s">
        <v>19</v>
      </c>
      <c r="E5" s="13">
        <v>32099</v>
      </c>
      <c r="F5" s="14" t="str">
        <f t="shared" ca="1" si="0"/>
        <v>33</v>
      </c>
      <c r="G5" s="13">
        <v>40483</v>
      </c>
      <c r="H5" s="14">
        <f t="shared" ca="1" si="1"/>
        <v>10</v>
      </c>
      <c r="I5" s="15" t="s">
        <v>20</v>
      </c>
      <c r="J5" s="14">
        <v>1800</v>
      </c>
      <c r="L5" s="4"/>
      <c r="M5" s="4"/>
    </row>
    <row r="6" spans="1:13" ht="15">
      <c r="A6" s="5" t="s">
        <v>21</v>
      </c>
      <c r="B6" s="6" t="s">
        <v>113</v>
      </c>
      <c r="C6" s="12" t="s">
        <v>11</v>
      </c>
      <c r="D6" s="12" t="s">
        <v>12</v>
      </c>
      <c r="E6" s="13">
        <v>31609</v>
      </c>
      <c r="F6" s="14" t="str">
        <f t="shared" ca="1" si="0"/>
        <v>34</v>
      </c>
      <c r="G6" s="13">
        <v>40026</v>
      </c>
      <c r="H6" s="14">
        <f t="shared" ca="1" si="1"/>
        <v>11</v>
      </c>
      <c r="I6" s="15" t="s">
        <v>22</v>
      </c>
      <c r="J6" s="14">
        <v>2300</v>
      </c>
      <c r="L6" s="4"/>
      <c r="M6" s="4"/>
    </row>
    <row r="7" spans="1:13" ht="15">
      <c r="A7" s="5" t="s">
        <v>23</v>
      </c>
      <c r="B7" s="6" t="s">
        <v>115</v>
      </c>
      <c r="C7" s="12" t="s">
        <v>18</v>
      </c>
      <c r="D7" s="12" t="s">
        <v>24</v>
      </c>
      <c r="E7" s="13">
        <v>32122</v>
      </c>
      <c r="F7" s="14" t="str">
        <f t="shared" ca="1" si="0"/>
        <v>33</v>
      </c>
      <c r="G7" s="13">
        <v>39783</v>
      </c>
      <c r="H7" s="14">
        <f t="shared" ca="1" si="1"/>
        <v>12</v>
      </c>
      <c r="I7" s="15" t="s">
        <v>25</v>
      </c>
      <c r="J7" s="14">
        <v>3800</v>
      </c>
      <c r="L7" s="4"/>
      <c r="M7" s="4"/>
    </row>
    <row r="8" spans="1:13" ht="15">
      <c r="A8" s="5" t="s">
        <v>26</v>
      </c>
      <c r="B8" s="6" t="s">
        <v>117</v>
      </c>
      <c r="C8" s="12" t="s">
        <v>11</v>
      </c>
      <c r="D8" s="12" t="s">
        <v>19</v>
      </c>
      <c r="E8" s="13">
        <v>30238</v>
      </c>
      <c r="F8" s="14" t="str">
        <f t="shared" ca="1" si="0"/>
        <v>38</v>
      </c>
      <c r="G8" s="13">
        <v>37377</v>
      </c>
      <c r="H8" s="14">
        <f t="shared" ca="1" si="1"/>
        <v>18</v>
      </c>
      <c r="I8" s="15" t="s">
        <v>27</v>
      </c>
      <c r="J8" s="14">
        <v>3500</v>
      </c>
      <c r="L8" s="4"/>
      <c r="M8" s="4"/>
    </row>
    <row r="9" spans="1:13" ht="15">
      <c r="A9" s="5" t="s">
        <v>28</v>
      </c>
      <c r="B9" s="6" t="s">
        <v>119</v>
      </c>
      <c r="C9" s="12" t="s">
        <v>11</v>
      </c>
      <c r="D9" s="12" t="s">
        <v>29</v>
      </c>
      <c r="E9" s="13">
        <v>29295</v>
      </c>
      <c r="F9" s="14" t="str">
        <f t="shared" ca="1" si="0"/>
        <v>40</v>
      </c>
      <c r="G9" s="13">
        <v>35855</v>
      </c>
      <c r="H9" s="14">
        <f t="shared" ca="1" si="1"/>
        <v>22</v>
      </c>
      <c r="I9" s="15" t="s">
        <v>30</v>
      </c>
      <c r="J9" s="14">
        <v>3800</v>
      </c>
    </row>
    <row r="10" spans="1:13" ht="15">
      <c r="A10" s="5" t="s">
        <v>31</v>
      </c>
      <c r="B10" s="6" t="s">
        <v>121</v>
      </c>
      <c r="C10" s="12" t="s">
        <v>18</v>
      </c>
      <c r="D10" s="12" t="s">
        <v>15</v>
      </c>
      <c r="E10" s="13">
        <v>32899</v>
      </c>
      <c r="F10" s="14" t="str">
        <f t="shared" ca="1" si="0"/>
        <v>31</v>
      </c>
      <c r="G10" s="13">
        <v>40180</v>
      </c>
      <c r="H10" s="14">
        <f t="shared" ca="1" si="1"/>
        <v>11</v>
      </c>
      <c r="I10" s="15" t="s">
        <v>143</v>
      </c>
      <c r="J10" s="14">
        <v>1600</v>
      </c>
    </row>
    <row r="11" spans="1:13" ht="15">
      <c r="A11" s="5" t="s">
        <v>33</v>
      </c>
      <c r="B11" s="6" t="s">
        <v>123</v>
      </c>
      <c r="C11" s="12" t="s">
        <v>18</v>
      </c>
      <c r="D11" s="12" t="s">
        <v>34</v>
      </c>
      <c r="E11" s="13">
        <v>20819</v>
      </c>
      <c r="F11" s="14" t="str">
        <f t="shared" ca="1" si="0"/>
        <v>64</v>
      </c>
      <c r="G11" s="13">
        <v>29556</v>
      </c>
      <c r="H11" s="14">
        <f t="shared" ca="1" si="1"/>
        <v>40</v>
      </c>
      <c r="I11" s="15" t="s">
        <v>22</v>
      </c>
      <c r="J11" s="14">
        <v>2300</v>
      </c>
    </row>
    <row r="12" spans="1:13" ht="15">
      <c r="A12" s="5" t="s">
        <v>35</v>
      </c>
      <c r="B12" s="6" t="s">
        <v>125</v>
      </c>
      <c r="C12" s="12" t="s">
        <v>11</v>
      </c>
      <c r="D12" s="12" t="s">
        <v>19</v>
      </c>
      <c r="E12" s="13">
        <v>31530</v>
      </c>
      <c r="F12" s="14" t="str">
        <f t="shared" ca="1" si="0"/>
        <v>34</v>
      </c>
      <c r="G12" s="13">
        <v>39173</v>
      </c>
      <c r="H12" s="14">
        <f t="shared" ca="1" si="1"/>
        <v>13</v>
      </c>
      <c r="I12" s="15" t="s">
        <v>36</v>
      </c>
      <c r="J12" s="14">
        <v>1600</v>
      </c>
    </row>
    <row r="13" spans="1:13" ht="15">
      <c r="A13" s="5" t="s">
        <v>37</v>
      </c>
      <c r="B13" s="6" t="s">
        <v>127</v>
      </c>
      <c r="C13" s="12" t="s">
        <v>18</v>
      </c>
      <c r="D13" s="12" t="s">
        <v>12</v>
      </c>
      <c r="E13" s="13">
        <v>32160</v>
      </c>
      <c r="F13" s="14" t="str">
        <f t="shared" ca="1" si="0"/>
        <v>33</v>
      </c>
      <c r="G13" s="13">
        <v>40026</v>
      </c>
      <c r="H13" s="14">
        <f t="shared" ca="1" si="1"/>
        <v>11</v>
      </c>
      <c r="I13" s="15" t="s">
        <v>38</v>
      </c>
      <c r="J13" s="14">
        <v>2500</v>
      </c>
    </row>
    <row r="14" spans="1:13" ht="15">
      <c r="A14" s="5" t="s">
        <v>39</v>
      </c>
      <c r="B14" s="6" t="s">
        <v>129</v>
      </c>
      <c r="C14" s="12" t="s">
        <v>18</v>
      </c>
      <c r="D14" s="12" t="s">
        <v>40</v>
      </c>
      <c r="E14" s="13">
        <v>32052</v>
      </c>
      <c r="F14" s="14" t="str">
        <f t="shared" ca="1" si="0"/>
        <v>33</v>
      </c>
      <c r="G14" s="13">
        <v>39356</v>
      </c>
      <c r="H14" s="14">
        <f t="shared" ca="1" si="1"/>
        <v>13</v>
      </c>
      <c r="I14" s="15" t="s">
        <v>41</v>
      </c>
      <c r="J14" s="14">
        <v>3000</v>
      </c>
    </row>
    <row r="15" spans="1:13" ht="15">
      <c r="A15" s="5" t="s">
        <v>42</v>
      </c>
      <c r="B15" s="6" t="s">
        <v>131</v>
      </c>
      <c r="C15" s="7" t="s">
        <v>11</v>
      </c>
      <c r="D15" s="12" t="s">
        <v>24</v>
      </c>
      <c r="E15" s="13">
        <v>31326</v>
      </c>
      <c r="F15" s="14" t="str">
        <f t="shared" ca="1" si="0"/>
        <v>35</v>
      </c>
      <c r="G15" s="13">
        <v>40817</v>
      </c>
      <c r="H15" s="14">
        <f t="shared" ca="1" si="1"/>
        <v>9</v>
      </c>
      <c r="I15" s="15" t="s">
        <v>43</v>
      </c>
      <c r="J15" s="14">
        <v>2800</v>
      </c>
    </row>
    <row r="16" spans="1:13" ht="15">
      <c r="A16" s="5" t="s">
        <v>44</v>
      </c>
      <c r="B16" s="6" t="s">
        <v>133</v>
      </c>
      <c r="C16" s="12" t="s">
        <v>11</v>
      </c>
      <c r="D16" s="12" t="s">
        <v>34</v>
      </c>
      <c r="E16" s="13">
        <v>32962</v>
      </c>
      <c r="F16" s="14" t="str">
        <f t="shared" ca="1" si="0"/>
        <v>30</v>
      </c>
      <c r="G16" s="13">
        <v>40969</v>
      </c>
      <c r="H16" s="14">
        <f t="shared" ca="1" si="1"/>
        <v>8</v>
      </c>
      <c r="I16" s="15" t="s">
        <v>45</v>
      </c>
      <c r="J16" s="14">
        <v>3500</v>
      </c>
    </row>
    <row r="17" spans="1:10" ht="15">
      <c r="A17" s="5" t="s">
        <v>46</v>
      </c>
      <c r="B17" s="6" t="s">
        <v>135</v>
      </c>
      <c r="C17" s="12" t="s">
        <v>18</v>
      </c>
      <c r="D17" s="12" t="s">
        <v>47</v>
      </c>
      <c r="E17" s="13">
        <v>32568</v>
      </c>
      <c r="F17" s="14" t="str">
        <f t="shared" ca="1" si="0"/>
        <v>31</v>
      </c>
      <c r="G17" s="13">
        <v>40239</v>
      </c>
      <c r="H17" s="14">
        <f t="shared" ca="1" si="1"/>
        <v>10</v>
      </c>
      <c r="I17" s="15" t="s">
        <v>48</v>
      </c>
      <c r="J17" s="14">
        <v>2800</v>
      </c>
    </row>
    <row r="18" spans="1:10" ht="15">
      <c r="A18" s="5" t="s">
        <v>49</v>
      </c>
      <c r="B18" s="6" t="s">
        <v>137</v>
      </c>
      <c r="C18" s="12" t="s">
        <v>18</v>
      </c>
      <c r="D18" s="12" t="s">
        <v>24</v>
      </c>
      <c r="E18" s="13">
        <v>29321</v>
      </c>
      <c r="F18" s="14" t="str">
        <f t="shared" ca="1" si="0"/>
        <v>40</v>
      </c>
      <c r="G18" s="13">
        <v>37347</v>
      </c>
      <c r="H18" s="14">
        <f t="shared" ca="1" si="1"/>
        <v>18</v>
      </c>
      <c r="I18" s="15" t="s">
        <v>50</v>
      </c>
      <c r="J18" s="14">
        <v>3000</v>
      </c>
    </row>
    <row r="19" spans="1:10" ht="15">
      <c r="A19" s="5" t="s">
        <v>51</v>
      </c>
      <c r="B19" s="6" t="s">
        <v>139</v>
      </c>
      <c r="C19" s="12" t="s">
        <v>11</v>
      </c>
      <c r="D19" s="12" t="s">
        <v>15</v>
      </c>
      <c r="E19" s="13">
        <v>31594</v>
      </c>
      <c r="F19" s="14" t="str">
        <f t="shared" ca="1" si="0"/>
        <v>34</v>
      </c>
      <c r="G19" s="13">
        <v>39630</v>
      </c>
      <c r="H19" s="14">
        <f t="shared" ca="1" si="1"/>
        <v>12</v>
      </c>
      <c r="I19" s="15" t="s">
        <v>144</v>
      </c>
      <c r="J19" s="14">
        <v>1600</v>
      </c>
    </row>
    <row r="20" spans="1:10" ht="15">
      <c r="A20" s="5" t="s">
        <v>52</v>
      </c>
      <c r="B20" s="6" t="s">
        <v>141</v>
      </c>
      <c r="C20" s="16" t="s">
        <v>18</v>
      </c>
      <c r="D20" s="16" t="s">
        <v>34</v>
      </c>
      <c r="E20" s="13">
        <v>32160</v>
      </c>
      <c r="F20" s="14" t="str">
        <f t="shared" ca="1" si="0"/>
        <v>33</v>
      </c>
      <c r="G20" s="13">
        <v>38566</v>
      </c>
      <c r="H20" s="14">
        <f t="shared" ca="1" si="1"/>
        <v>15</v>
      </c>
      <c r="I20" s="15" t="s">
        <v>38</v>
      </c>
      <c r="J20" s="14">
        <v>2500</v>
      </c>
    </row>
    <row r="21" spans="1:10" s="4" customFormat="1">
      <c r="E21" s="17"/>
      <c r="G21" s="17"/>
    </row>
    <row r="22" spans="1:10" s="4" customFormat="1">
      <c r="E22" s="17"/>
      <c r="G22" s="17"/>
    </row>
    <row r="23" spans="1:10" s="4" customFormat="1">
      <c r="E23" s="17"/>
      <c r="G23" s="17"/>
    </row>
    <row r="24" spans="1:10" s="4" customFormat="1">
      <c r="E24" s="17"/>
      <c r="G24" s="17"/>
    </row>
    <row r="25" spans="1:10" s="4" customFormat="1">
      <c r="E25" s="17"/>
      <c r="G25" s="17"/>
    </row>
    <row r="26" spans="1:10" s="4" customFormat="1">
      <c r="E26" s="17"/>
      <c r="G26" s="17"/>
    </row>
    <row r="27" spans="1:10" s="4" customFormat="1">
      <c r="E27" s="17"/>
      <c r="G27" s="17"/>
    </row>
    <row r="28" spans="1:10" s="4" customFormat="1">
      <c r="E28" s="17"/>
      <c r="G28" s="17"/>
    </row>
    <row r="29" spans="1:10" s="4" customFormat="1">
      <c r="E29" s="17"/>
      <c r="G29" s="17"/>
    </row>
    <row r="30" spans="1:10" s="4" customFormat="1">
      <c r="E30" s="17"/>
      <c r="G30" s="17"/>
    </row>
    <row r="31" spans="1:10" s="4" customFormat="1">
      <c r="E31" s="17"/>
      <c r="G31" s="17"/>
    </row>
    <row r="32" spans="1:10" s="4" customFormat="1">
      <c r="E32" s="17"/>
      <c r="G32" s="17"/>
    </row>
    <row r="33" spans="5:7" s="4" customFormat="1">
      <c r="E33" s="17"/>
      <c r="G33" s="17"/>
    </row>
    <row r="34" spans="5:7" s="4" customFormat="1">
      <c r="E34" s="17"/>
      <c r="G34" s="17"/>
    </row>
    <row r="35" spans="5:7" s="4" customFormat="1">
      <c r="E35" s="17"/>
      <c r="G35" s="17"/>
    </row>
    <row r="36" spans="5:7" s="4" customFormat="1">
      <c r="E36" s="17"/>
      <c r="G36" s="17"/>
    </row>
    <row r="37" spans="5:7" s="4" customFormat="1">
      <c r="E37" s="17"/>
      <c r="G37" s="17"/>
    </row>
    <row r="38" spans="5:7" s="4" customFormat="1">
      <c r="E38" s="17"/>
      <c r="G38" s="17"/>
    </row>
    <row r="39" spans="5:7" s="4" customFormat="1">
      <c r="E39" s="17"/>
      <c r="G39" s="17"/>
    </row>
    <row r="40" spans="5:7" s="4" customFormat="1">
      <c r="E40" s="17"/>
      <c r="G40" s="17"/>
    </row>
    <row r="41" spans="5:7" s="4" customFormat="1">
      <c r="E41" s="17"/>
      <c r="G41" s="17"/>
    </row>
    <row r="42" spans="5:7" s="4" customFormat="1">
      <c r="E42" s="17"/>
      <c r="G42" s="17"/>
    </row>
    <row r="43" spans="5:7" s="4" customFormat="1">
      <c r="E43" s="17"/>
      <c r="G43" s="17"/>
    </row>
    <row r="44" spans="5:7" s="4" customFormat="1">
      <c r="E44" s="17"/>
      <c r="G44" s="17"/>
    </row>
    <row r="45" spans="5:7" s="4" customFormat="1">
      <c r="E45" s="17"/>
      <c r="G45" s="17"/>
    </row>
    <row r="46" spans="5:7" s="4" customFormat="1">
      <c r="E46" s="17"/>
      <c r="G46" s="17"/>
    </row>
    <row r="47" spans="5:7" s="4" customFormat="1">
      <c r="E47" s="17"/>
      <c r="G47" s="17"/>
    </row>
    <row r="48" spans="5:7" s="4" customFormat="1">
      <c r="E48" s="17"/>
      <c r="G48" s="17"/>
    </row>
    <row r="49" spans="5:7" s="4" customFormat="1">
      <c r="E49" s="17"/>
      <c r="G49" s="17"/>
    </row>
    <row r="50" spans="5:7" s="4" customFormat="1">
      <c r="E50" s="17"/>
      <c r="G50" s="17"/>
    </row>
    <row r="51" spans="5:7" s="4" customFormat="1">
      <c r="E51" s="17"/>
      <c r="G51" s="17"/>
    </row>
    <row r="52" spans="5:7" s="4" customFormat="1">
      <c r="E52" s="17"/>
      <c r="G52" s="17"/>
    </row>
    <row r="53" spans="5:7" s="4" customFormat="1">
      <c r="E53" s="17"/>
      <c r="G53" s="17"/>
    </row>
    <row r="54" spans="5:7" s="4" customFormat="1">
      <c r="E54" s="17"/>
      <c r="G54" s="17"/>
    </row>
    <row r="55" spans="5:7" s="4" customFormat="1">
      <c r="E55" s="17"/>
      <c r="G55" s="17"/>
    </row>
    <row r="56" spans="5:7" s="4" customFormat="1">
      <c r="E56" s="17"/>
      <c r="G56" s="17"/>
    </row>
    <row r="57" spans="5:7" s="4" customFormat="1">
      <c r="E57" s="17"/>
      <c r="G57" s="17"/>
    </row>
    <row r="58" spans="5:7" s="4" customFormat="1">
      <c r="E58" s="17"/>
      <c r="G58" s="17"/>
    </row>
    <row r="59" spans="5:7" s="4" customFormat="1">
      <c r="E59" s="17"/>
      <c r="G59" s="17"/>
    </row>
    <row r="60" spans="5:7" s="4" customFormat="1">
      <c r="E60" s="17"/>
      <c r="G60" s="17"/>
    </row>
    <row r="61" spans="5:7" s="4" customFormat="1">
      <c r="E61" s="17"/>
      <c r="G61" s="17"/>
    </row>
    <row r="62" spans="5:7" s="4" customFormat="1">
      <c r="E62" s="17"/>
      <c r="G62" s="17"/>
    </row>
    <row r="63" spans="5:7" s="4" customFormat="1">
      <c r="E63" s="17"/>
      <c r="G63" s="17"/>
    </row>
    <row r="64" spans="5:7" s="4" customFormat="1">
      <c r="E64" s="17"/>
      <c r="G64" s="17"/>
    </row>
    <row r="65" spans="5:7" s="4" customFormat="1">
      <c r="E65" s="17"/>
      <c r="G65" s="17"/>
    </row>
    <row r="66" spans="5:7" s="4" customFormat="1">
      <c r="E66" s="17"/>
      <c r="G66" s="17"/>
    </row>
  </sheetData>
  <mergeCells count="1">
    <mergeCell ref="A1:J1"/>
  </mergeCells>
  <phoneticPr fontId="7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3" sqref="A3:B20"/>
    </sheetView>
  </sheetViews>
  <sheetFormatPr defaultRowHeight="13.5"/>
  <cols>
    <col min="1" max="1" width="12.375" customWidth="1"/>
    <col min="2" max="2" width="11.875" customWidth="1"/>
    <col min="3" max="3" width="11.625" customWidth="1"/>
    <col min="4" max="4" width="11.375" customWidth="1"/>
    <col min="5" max="5" width="13" customWidth="1"/>
    <col min="6" max="6" width="11" customWidth="1"/>
  </cols>
  <sheetData>
    <row r="1" spans="1:6" ht="25.5">
      <c r="A1" s="72" t="s">
        <v>54</v>
      </c>
      <c r="B1" s="72"/>
      <c r="C1" s="72"/>
      <c r="D1" s="72"/>
      <c r="E1" s="72"/>
      <c r="F1" s="72"/>
    </row>
    <row r="2" spans="1:6" ht="27" customHeight="1">
      <c r="A2" s="20" t="s">
        <v>55</v>
      </c>
      <c r="B2" s="20" t="s">
        <v>56</v>
      </c>
      <c r="C2" s="20" t="s">
        <v>57</v>
      </c>
      <c r="D2" s="20" t="s">
        <v>58</v>
      </c>
      <c r="E2" s="20" t="s">
        <v>59</v>
      </c>
      <c r="F2" s="20" t="s">
        <v>60</v>
      </c>
    </row>
    <row r="3" spans="1:6">
      <c r="A3" s="21" t="s">
        <v>79</v>
      </c>
      <c r="B3" s="21" t="s">
        <v>106</v>
      </c>
      <c r="C3" s="21" t="s">
        <v>13</v>
      </c>
      <c r="D3" s="21">
        <v>2</v>
      </c>
      <c r="E3" s="21">
        <v>0</v>
      </c>
      <c r="F3" s="21">
        <v>0</v>
      </c>
    </row>
    <row r="4" spans="1:6">
      <c r="A4" s="21" t="s">
        <v>80</v>
      </c>
      <c r="B4" s="21" t="s">
        <v>108</v>
      </c>
      <c r="C4" s="21" t="s">
        <v>16</v>
      </c>
      <c r="D4" s="21">
        <v>0</v>
      </c>
      <c r="E4" s="21">
        <v>0</v>
      </c>
      <c r="F4" s="21">
        <v>0</v>
      </c>
    </row>
    <row r="5" spans="1:6">
      <c r="A5" s="21" t="s">
        <v>17</v>
      </c>
      <c r="B5" s="21" t="s">
        <v>110</v>
      </c>
      <c r="C5" s="21" t="s">
        <v>20</v>
      </c>
      <c r="D5" s="21">
        <v>1</v>
      </c>
      <c r="E5" s="21">
        <v>1</v>
      </c>
      <c r="F5" s="21">
        <v>0</v>
      </c>
    </row>
    <row r="6" spans="1:6">
      <c r="A6" s="21" t="s">
        <v>21</v>
      </c>
      <c r="B6" s="21" t="s">
        <v>112</v>
      </c>
      <c r="C6" s="21" t="s">
        <v>22</v>
      </c>
      <c r="D6" s="21">
        <v>2</v>
      </c>
      <c r="E6" s="21">
        <v>0</v>
      </c>
      <c r="F6" s="21">
        <v>0</v>
      </c>
    </row>
    <row r="7" spans="1:6">
      <c r="A7" s="21" t="s">
        <v>23</v>
      </c>
      <c r="B7" s="21" t="s">
        <v>114</v>
      </c>
      <c r="C7" s="21" t="s">
        <v>25</v>
      </c>
      <c r="D7" s="21">
        <v>1</v>
      </c>
      <c r="E7" s="21">
        <v>3</v>
      </c>
      <c r="F7" s="21">
        <v>0</v>
      </c>
    </row>
    <row r="8" spans="1:6">
      <c r="A8" s="21" t="s">
        <v>26</v>
      </c>
      <c r="B8" s="21" t="s">
        <v>116</v>
      </c>
      <c r="C8" s="21" t="s">
        <v>27</v>
      </c>
      <c r="D8" s="21">
        <v>0</v>
      </c>
      <c r="E8" s="21">
        <v>0</v>
      </c>
      <c r="F8" s="21">
        <v>0</v>
      </c>
    </row>
    <row r="9" spans="1:6">
      <c r="A9" s="21" t="s">
        <v>28</v>
      </c>
      <c r="B9" s="21" t="s">
        <v>118</v>
      </c>
      <c r="C9" s="21" t="s">
        <v>30</v>
      </c>
      <c r="D9" s="21">
        <v>0</v>
      </c>
      <c r="E9" s="21">
        <v>1</v>
      </c>
      <c r="F9" s="21">
        <v>0</v>
      </c>
    </row>
    <row r="10" spans="1:6">
      <c r="A10" s="21" t="s">
        <v>31</v>
      </c>
      <c r="B10" s="21" t="s">
        <v>120</v>
      </c>
      <c r="C10" s="21" t="s">
        <v>32</v>
      </c>
      <c r="D10" s="21">
        <v>2</v>
      </c>
      <c r="E10" s="21">
        <v>0</v>
      </c>
      <c r="F10" s="21">
        <v>0</v>
      </c>
    </row>
    <row r="11" spans="1:6">
      <c r="A11" s="21" t="s">
        <v>33</v>
      </c>
      <c r="B11" s="21" t="s">
        <v>122</v>
      </c>
      <c r="C11" s="21" t="s">
        <v>22</v>
      </c>
      <c r="D11" s="21">
        <v>0</v>
      </c>
      <c r="E11" s="21">
        <v>2</v>
      </c>
      <c r="F11" s="21">
        <v>0</v>
      </c>
    </row>
    <row r="12" spans="1:6">
      <c r="A12" s="21" t="s">
        <v>35</v>
      </c>
      <c r="B12" s="21" t="s">
        <v>124</v>
      </c>
      <c r="C12" s="21" t="s">
        <v>36</v>
      </c>
      <c r="D12" s="21">
        <v>3</v>
      </c>
      <c r="E12" s="21">
        <v>0</v>
      </c>
      <c r="F12" s="21">
        <v>0</v>
      </c>
    </row>
    <row r="13" spans="1:6">
      <c r="A13" s="21" t="s">
        <v>37</v>
      </c>
      <c r="B13" s="21" t="s">
        <v>126</v>
      </c>
      <c r="C13" s="21" t="s">
        <v>38</v>
      </c>
      <c r="D13" s="21">
        <v>1</v>
      </c>
      <c r="E13" s="21">
        <v>1</v>
      </c>
      <c r="F13" s="21">
        <v>0</v>
      </c>
    </row>
    <row r="14" spans="1:6">
      <c r="A14" s="21" t="s">
        <v>39</v>
      </c>
      <c r="B14" s="21" t="s">
        <v>128</v>
      </c>
      <c r="C14" s="21" t="s">
        <v>41</v>
      </c>
      <c r="D14" s="21">
        <v>0</v>
      </c>
      <c r="E14" s="21">
        <v>0</v>
      </c>
      <c r="F14" s="21">
        <v>0</v>
      </c>
    </row>
    <row r="15" spans="1:6">
      <c r="A15" s="21" t="s">
        <v>42</v>
      </c>
      <c r="B15" s="21" t="s">
        <v>130</v>
      </c>
      <c r="C15" s="21" t="s">
        <v>43</v>
      </c>
      <c r="D15" s="21">
        <v>0</v>
      </c>
      <c r="E15" s="21">
        <v>0</v>
      </c>
      <c r="F15" s="21">
        <v>2</v>
      </c>
    </row>
    <row r="16" spans="1:6">
      <c r="A16" s="21" t="s">
        <v>44</v>
      </c>
      <c r="B16" s="21" t="s">
        <v>132</v>
      </c>
      <c r="C16" s="21" t="s">
        <v>45</v>
      </c>
      <c r="D16" s="21">
        <v>0</v>
      </c>
      <c r="E16" s="21">
        <v>0</v>
      </c>
      <c r="F16" s="21">
        <v>0</v>
      </c>
    </row>
    <row r="17" spans="1:6">
      <c r="A17" s="21" t="s">
        <v>46</v>
      </c>
      <c r="B17" s="21" t="s">
        <v>134</v>
      </c>
      <c r="C17" s="21" t="s">
        <v>48</v>
      </c>
      <c r="D17" s="21">
        <v>0</v>
      </c>
      <c r="E17" s="21">
        <v>0</v>
      </c>
      <c r="F17" s="21">
        <v>0</v>
      </c>
    </row>
    <row r="18" spans="1:6">
      <c r="A18" s="21" t="s">
        <v>49</v>
      </c>
      <c r="B18" s="21" t="s">
        <v>136</v>
      </c>
      <c r="C18" s="21" t="s">
        <v>50</v>
      </c>
      <c r="D18" s="21">
        <v>4</v>
      </c>
      <c r="E18" s="21">
        <v>1</v>
      </c>
      <c r="F18" s="21">
        <v>0</v>
      </c>
    </row>
    <row r="19" spans="1:6">
      <c r="A19" s="21" t="s">
        <v>51</v>
      </c>
      <c r="B19" s="21" t="s">
        <v>138</v>
      </c>
      <c r="C19" s="21" t="s">
        <v>32</v>
      </c>
      <c r="D19" s="21">
        <v>1</v>
      </c>
      <c r="E19" s="21">
        <v>0</v>
      </c>
      <c r="F19" s="21">
        <v>0</v>
      </c>
    </row>
    <row r="20" spans="1:6">
      <c r="A20" s="21" t="s">
        <v>52</v>
      </c>
      <c r="B20" s="21" t="s">
        <v>140</v>
      </c>
      <c r="C20" s="21" t="s">
        <v>38</v>
      </c>
      <c r="D20" s="21">
        <v>0</v>
      </c>
      <c r="E20" s="21">
        <v>0</v>
      </c>
      <c r="F20" s="21">
        <v>0</v>
      </c>
    </row>
  </sheetData>
  <mergeCells count="1">
    <mergeCell ref="A1:F1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K18" sqref="K18"/>
    </sheetView>
  </sheetViews>
  <sheetFormatPr defaultRowHeight="13.5" outlineLevelRow="2"/>
  <cols>
    <col min="1" max="1" width="10.625" style="53" customWidth="1"/>
    <col min="2" max="2" width="10.25" customWidth="1"/>
    <col min="3" max="3" width="9.25" customWidth="1"/>
    <col min="4" max="4" width="15.875" customWidth="1"/>
    <col min="5" max="5" width="10.25" style="54" customWidth="1"/>
    <col min="6" max="6" width="11.75" customWidth="1"/>
    <col min="7" max="7" width="12.125" style="54" customWidth="1"/>
    <col min="8" max="8" width="8.375" customWidth="1"/>
    <col min="9" max="9" width="13.375" style="54" customWidth="1"/>
  </cols>
  <sheetData>
    <row r="1" spans="1:9" ht="26.25" thickBot="1">
      <c r="A1" s="72" t="s">
        <v>145</v>
      </c>
      <c r="B1" s="72"/>
      <c r="C1" s="72"/>
      <c r="D1" s="72"/>
      <c r="E1" s="72"/>
      <c r="F1" s="72"/>
      <c r="G1" s="72"/>
      <c r="H1" s="72"/>
      <c r="I1" s="72"/>
    </row>
    <row r="2" spans="1:9" ht="28.5" customHeight="1" thickTop="1">
      <c r="A2" s="49" t="s">
        <v>146</v>
      </c>
      <c r="B2" s="50" t="s">
        <v>147</v>
      </c>
      <c r="C2" s="50" t="s">
        <v>56</v>
      </c>
      <c r="D2" s="50" t="s">
        <v>148</v>
      </c>
      <c r="E2" s="51" t="s">
        <v>149</v>
      </c>
      <c r="F2" s="50" t="s">
        <v>150</v>
      </c>
      <c r="G2" s="51" t="s">
        <v>151</v>
      </c>
      <c r="H2" s="50" t="s">
        <v>152</v>
      </c>
      <c r="I2" s="52" t="s">
        <v>153</v>
      </c>
    </row>
    <row r="3" spans="1:9" outlineLevel="2">
      <c r="A3" s="55">
        <v>40971</v>
      </c>
      <c r="B3" s="56" t="s">
        <v>80</v>
      </c>
      <c r="C3" s="60" t="s">
        <v>109</v>
      </c>
      <c r="D3" s="56" t="s">
        <v>154</v>
      </c>
      <c r="E3" s="57">
        <v>4566</v>
      </c>
      <c r="F3" s="56">
        <v>10</v>
      </c>
      <c r="G3" s="57">
        <f t="shared" ref="G3:G9" si="0">E3*F3</f>
        <v>45660</v>
      </c>
      <c r="H3" s="58"/>
      <c r="I3" s="59"/>
    </row>
    <row r="4" spans="1:9" ht="15.95" customHeight="1" outlineLevel="2">
      <c r="A4" s="55">
        <v>40976</v>
      </c>
      <c r="B4" s="56" t="s">
        <v>80</v>
      </c>
      <c r="C4" s="56" t="s">
        <v>108</v>
      </c>
      <c r="D4" s="56" t="s">
        <v>155</v>
      </c>
      <c r="E4" s="57">
        <v>3989</v>
      </c>
      <c r="F4" s="56">
        <v>9</v>
      </c>
      <c r="G4" s="57">
        <f t="shared" si="0"/>
        <v>35901</v>
      </c>
      <c r="H4" s="58"/>
      <c r="I4" s="59"/>
    </row>
    <row r="5" spans="1:9" ht="15.95" customHeight="1" outlineLevel="2">
      <c r="A5" s="55">
        <v>40980</v>
      </c>
      <c r="B5" s="56" t="s">
        <v>80</v>
      </c>
      <c r="C5" s="56" t="s">
        <v>108</v>
      </c>
      <c r="D5" s="56" t="s">
        <v>156</v>
      </c>
      <c r="E5" s="57">
        <v>4812</v>
      </c>
      <c r="F5" s="56">
        <v>12</v>
      </c>
      <c r="G5" s="57">
        <f t="shared" si="0"/>
        <v>57744</v>
      </c>
      <c r="H5" s="58"/>
      <c r="I5" s="59"/>
    </row>
    <row r="6" spans="1:9" ht="15.95" customHeight="1" outlineLevel="2">
      <c r="A6" s="55">
        <v>40983</v>
      </c>
      <c r="B6" s="56" t="s">
        <v>80</v>
      </c>
      <c r="C6" s="56" t="s">
        <v>108</v>
      </c>
      <c r="D6" s="56" t="s">
        <v>157</v>
      </c>
      <c r="E6" s="57">
        <v>4722</v>
      </c>
      <c r="F6" s="56">
        <v>8</v>
      </c>
      <c r="G6" s="57">
        <f t="shared" si="0"/>
        <v>37776</v>
      </c>
      <c r="H6" s="58"/>
      <c r="I6" s="59"/>
    </row>
    <row r="7" spans="1:9" ht="15.95" customHeight="1" outlineLevel="2">
      <c r="A7" s="55">
        <v>40990</v>
      </c>
      <c r="B7" s="56" t="s">
        <v>80</v>
      </c>
      <c r="C7" s="56" t="s">
        <v>108</v>
      </c>
      <c r="D7" s="56" t="s">
        <v>154</v>
      </c>
      <c r="E7" s="57">
        <v>4266</v>
      </c>
      <c r="F7" s="56">
        <v>15</v>
      </c>
      <c r="G7" s="57">
        <f t="shared" si="0"/>
        <v>63990</v>
      </c>
      <c r="H7" s="58"/>
      <c r="I7" s="59"/>
    </row>
    <row r="8" spans="1:9" ht="15.95" customHeight="1" outlineLevel="2">
      <c r="A8" s="55">
        <v>40993</v>
      </c>
      <c r="B8" s="56" t="s">
        <v>80</v>
      </c>
      <c r="C8" s="56" t="s">
        <v>108</v>
      </c>
      <c r="D8" s="56" t="s">
        <v>155</v>
      </c>
      <c r="E8" s="57">
        <v>3989</v>
      </c>
      <c r="F8" s="56">
        <v>18</v>
      </c>
      <c r="G8" s="57">
        <f t="shared" si="0"/>
        <v>71802</v>
      </c>
      <c r="H8" s="58"/>
      <c r="I8" s="59"/>
    </row>
    <row r="9" spans="1:9" ht="15.95" customHeight="1" outlineLevel="2">
      <c r="A9" s="55">
        <v>40997</v>
      </c>
      <c r="B9" s="56" t="s">
        <v>80</v>
      </c>
      <c r="C9" s="56" t="s">
        <v>108</v>
      </c>
      <c r="D9" s="56" t="s">
        <v>154</v>
      </c>
      <c r="E9" s="57">
        <v>4266</v>
      </c>
      <c r="F9" s="56">
        <v>12</v>
      </c>
      <c r="G9" s="57">
        <f t="shared" si="0"/>
        <v>51192</v>
      </c>
      <c r="H9" s="58"/>
      <c r="I9" s="59"/>
    </row>
    <row r="10" spans="1:9" ht="15.95" customHeight="1" outlineLevel="1">
      <c r="A10" s="55"/>
      <c r="B10" s="56"/>
      <c r="C10" s="61" t="s">
        <v>167</v>
      </c>
      <c r="D10" s="56"/>
      <c r="E10" s="57"/>
      <c r="F10" s="56"/>
      <c r="G10" s="57">
        <f>SUBTOTAL(9,G3:G9)</f>
        <v>364065</v>
      </c>
      <c r="H10" s="63" t="str">
        <f>IF(G10&gt;=300000,"3%",IF(G10&gt;=100000, "2%","1%"))</f>
        <v>3%</v>
      </c>
      <c r="I10" s="64">
        <f>G10*H10</f>
        <v>10921.949999999999</v>
      </c>
    </row>
    <row r="11" spans="1:9" ht="15.95" customHeight="1" outlineLevel="2">
      <c r="A11" s="55">
        <v>40973</v>
      </c>
      <c r="B11" s="56" t="s">
        <v>51</v>
      </c>
      <c r="C11" s="60" t="s">
        <v>139</v>
      </c>
      <c r="D11" s="56" t="s">
        <v>157</v>
      </c>
      <c r="E11" s="57">
        <v>4722</v>
      </c>
      <c r="F11" s="56">
        <v>8</v>
      </c>
      <c r="G11" s="57">
        <f>E11*F11</f>
        <v>37776</v>
      </c>
      <c r="H11" s="58"/>
      <c r="I11" s="59"/>
    </row>
    <row r="12" spans="1:9" ht="15.95" customHeight="1" outlineLevel="2">
      <c r="A12" s="55">
        <v>40974</v>
      </c>
      <c r="B12" s="56" t="s">
        <v>51</v>
      </c>
      <c r="C12" s="56" t="s">
        <v>138</v>
      </c>
      <c r="D12" s="56" t="s">
        <v>158</v>
      </c>
      <c r="E12" s="57">
        <v>4266</v>
      </c>
      <c r="F12" s="56">
        <v>8</v>
      </c>
      <c r="G12" s="57">
        <f>E12*F12</f>
        <v>34128</v>
      </c>
      <c r="H12" s="58"/>
      <c r="I12" s="59"/>
    </row>
    <row r="13" spans="1:9" ht="15.95" customHeight="1" outlineLevel="2">
      <c r="A13" s="55">
        <v>40981</v>
      </c>
      <c r="B13" s="56" t="s">
        <v>51</v>
      </c>
      <c r="C13" s="56" t="s">
        <v>138</v>
      </c>
      <c r="D13" s="56" t="s">
        <v>159</v>
      </c>
      <c r="E13" s="57">
        <v>3800</v>
      </c>
      <c r="F13" s="56">
        <v>10</v>
      </c>
      <c r="G13" s="57">
        <f>E13*F13</f>
        <v>38000</v>
      </c>
      <c r="H13" s="58"/>
      <c r="I13" s="59"/>
    </row>
    <row r="14" spans="1:9" ht="15.95" customHeight="1" outlineLevel="2">
      <c r="A14" s="55">
        <v>40986</v>
      </c>
      <c r="B14" s="56" t="s">
        <v>51</v>
      </c>
      <c r="C14" s="56" t="s">
        <v>138</v>
      </c>
      <c r="D14" s="56" t="s">
        <v>160</v>
      </c>
      <c r="E14" s="57">
        <v>3788</v>
      </c>
      <c r="F14" s="56">
        <v>12</v>
      </c>
      <c r="G14" s="57">
        <f>E14*F14</f>
        <v>45456</v>
      </c>
      <c r="H14" s="58"/>
      <c r="I14" s="59"/>
    </row>
    <row r="15" spans="1:9" ht="15.95" customHeight="1" outlineLevel="2">
      <c r="A15" s="55">
        <v>40993</v>
      </c>
      <c r="B15" s="56" t="s">
        <v>51</v>
      </c>
      <c r="C15" s="56" t="s">
        <v>138</v>
      </c>
      <c r="D15" s="56" t="s">
        <v>156</v>
      </c>
      <c r="E15" s="57">
        <v>4812</v>
      </c>
      <c r="F15" s="56">
        <v>10</v>
      </c>
      <c r="G15" s="57">
        <f>E15*F15</f>
        <v>48120</v>
      </c>
      <c r="H15" s="58"/>
      <c r="I15" s="59"/>
    </row>
    <row r="16" spans="1:9" ht="15.95" customHeight="1" outlineLevel="1">
      <c r="A16" s="55"/>
      <c r="B16" s="56"/>
      <c r="C16" s="61" t="s">
        <v>168</v>
      </c>
      <c r="D16" s="56"/>
      <c r="E16" s="57"/>
      <c r="F16" s="56"/>
      <c r="G16" s="57">
        <f>SUBTOTAL(9,G11:G15)</f>
        <v>203480</v>
      </c>
      <c r="H16" s="58" t="str">
        <f>IF(G16&gt;=300000,"3%",IF(G16&gt;=100000, "2%","1%"))</f>
        <v>2%</v>
      </c>
      <c r="I16" s="59">
        <f>G16*H16</f>
        <v>4069.6</v>
      </c>
    </row>
    <row r="17" spans="1:9" ht="15.95" customHeight="1" outlineLevel="2">
      <c r="A17" s="55">
        <v>40973</v>
      </c>
      <c r="B17" s="56" t="s">
        <v>31</v>
      </c>
      <c r="C17" s="60" t="s">
        <v>121</v>
      </c>
      <c r="D17" s="56" t="s">
        <v>159</v>
      </c>
      <c r="E17" s="57">
        <v>3800</v>
      </c>
      <c r="F17" s="56">
        <v>7</v>
      </c>
      <c r="G17" s="57">
        <f t="shared" ref="G17:G23" si="1">E17*F17</f>
        <v>26600</v>
      </c>
      <c r="H17" s="58"/>
      <c r="I17" s="59"/>
    </row>
    <row r="18" spans="1:9" outlineLevel="2">
      <c r="A18" s="55">
        <v>40975</v>
      </c>
      <c r="B18" s="56" t="s">
        <v>31</v>
      </c>
      <c r="C18" s="56" t="s">
        <v>120</v>
      </c>
      <c r="D18" s="56" t="s">
        <v>161</v>
      </c>
      <c r="E18" s="57">
        <v>4266</v>
      </c>
      <c r="F18" s="56">
        <v>9</v>
      </c>
      <c r="G18" s="57">
        <f t="shared" si="1"/>
        <v>38394</v>
      </c>
      <c r="H18" s="58"/>
      <c r="I18" s="59"/>
    </row>
    <row r="19" spans="1:9" outlineLevel="2">
      <c r="A19" s="55">
        <v>40980</v>
      </c>
      <c r="B19" s="56" t="s">
        <v>31</v>
      </c>
      <c r="C19" s="56" t="s">
        <v>120</v>
      </c>
      <c r="D19" s="56" t="s">
        <v>162</v>
      </c>
      <c r="E19" s="57">
        <v>3989</v>
      </c>
      <c r="F19" s="56">
        <v>12</v>
      </c>
      <c r="G19" s="57">
        <f t="shared" si="1"/>
        <v>47868</v>
      </c>
      <c r="H19" s="58"/>
      <c r="I19" s="59"/>
    </row>
    <row r="20" spans="1:9" outlineLevel="2">
      <c r="A20" s="55">
        <v>40984</v>
      </c>
      <c r="B20" s="56" t="s">
        <v>31</v>
      </c>
      <c r="C20" s="56" t="s">
        <v>120</v>
      </c>
      <c r="D20" s="56" t="s">
        <v>163</v>
      </c>
      <c r="E20" s="57">
        <v>3788</v>
      </c>
      <c r="F20" s="56">
        <v>9</v>
      </c>
      <c r="G20" s="57">
        <f t="shared" si="1"/>
        <v>34092</v>
      </c>
      <c r="H20" s="58"/>
      <c r="I20" s="59"/>
    </row>
    <row r="21" spans="1:9" outlineLevel="2">
      <c r="A21" s="55">
        <v>40986</v>
      </c>
      <c r="B21" s="56" t="s">
        <v>31</v>
      </c>
      <c r="C21" s="56" t="s">
        <v>120</v>
      </c>
      <c r="D21" s="56" t="s">
        <v>164</v>
      </c>
      <c r="E21" s="57">
        <v>4722</v>
      </c>
      <c r="F21" s="56">
        <v>10</v>
      </c>
      <c r="G21" s="57">
        <f t="shared" si="1"/>
        <v>47220</v>
      </c>
      <c r="H21" s="58"/>
      <c r="I21" s="59"/>
    </row>
    <row r="22" spans="1:9" outlineLevel="2">
      <c r="A22" s="55">
        <v>40996</v>
      </c>
      <c r="B22" s="56" t="s">
        <v>31</v>
      </c>
      <c r="C22" s="56" t="s">
        <v>120</v>
      </c>
      <c r="D22" s="56" t="s">
        <v>165</v>
      </c>
      <c r="E22" s="57">
        <v>4566</v>
      </c>
      <c r="F22" s="56">
        <v>15</v>
      </c>
      <c r="G22" s="57">
        <f t="shared" si="1"/>
        <v>68490</v>
      </c>
      <c r="H22" s="58"/>
      <c r="I22" s="59"/>
    </row>
    <row r="23" spans="1:9" outlineLevel="2">
      <c r="A23" s="55">
        <v>40997</v>
      </c>
      <c r="B23" s="56" t="s">
        <v>31</v>
      </c>
      <c r="C23" s="56" t="s">
        <v>120</v>
      </c>
      <c r="D23" s="56" t="s">
        <v>164</v>
      </c>
      <c r="E23" s="57">
        <v>4722</v>
      </c>
      <c r="F23" s="56">
        <v>9</v>
      </c>
      <c r="G23" s="57">
        <f t="shared" si="1"/>
        <v>42498</v>
      </c>
      <c r="H23" s="58"/>
      <c r="I23" s="59"/>
    </row>
    <row r="24" spans="1:9" outlineLevel="1">
      <c r="A24" s="55"/>
      <c r="B24" s="56"/>
      <c r="C24" s="61" t="s">
        <v>169</v>
      </c>
      <c r="D24" s="56"/>
      <c r="E24" s="57"/>
      <c r="F24" s="56"/>
      <c r="G24" s="57">
        <f>SUBTOTAL(9,G17:G23)</f>
        <v>305162</v>
      </c>
      <c r="H24" s="58" t="str">
        <f>IF(G24&gt;=300000,"3%",IF(G24&gt;=100000, "2%","1%"))</f>
        <v>3%</v>
      </c>
      <c r="I24" s="59">
        <f>G24*H24</f>
        <v>9154.8599999999988</v>
      </c>
    </row>
    <row r="25" spans="1:9" ht="14.25" thickBot="1">
      <c r="A25" s="65"/>
      <c r="B25" s="66"/>
      <c r="C25" s="67" t="s">
        <v>166</v>
      </c>
      <c r="D25" s="66"/>
      <c r="E25" s="68"/>
      <c r="F25" s="66"/>
      <c r="G25" s="68">
        <f>SUBTOTAL(9,G3:G23)</f>
        <v>872707</v>
      </c>
      <c r="H25" s="69"/>
      <c r="I25" s="70"/>
    </row>
    <row r="26" spans="1:9" ht="14.25" thickTop="1"/>
  </sheetData>
  <sortState ref="A2:I21">
    <sortCondition ref="C3"/>
  </sortState>
  <mergeCells count="1">
    <mergeCell ref="A1:I1"/>
  </mergeCells>
  <phoneticPr fontId="7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4" sqref="C14"/>
    </sheetView>
  </sheetViews>
  <sheetFormatPr defaultRowHeight="13.5"/>
  <cols>
    <col min="2" max="2" width="34" customWidth="1"/>
    <col min="3" max="3" width="9.375" customWidth="1"/>
    <col min="4" max="4" width="12.75" customWidth="1"/>
  </cols>
  <sheetData>
    <row r="1" spans="1:4" ht="25.5">
      <c r="A1" s="72" t="s">
        <v>71</v>
      </c>
      <c r="B1" s="72"/>
      <c r="C1" s="72"/>
      <c r="D1" s="72"/>
    </row>
    <row r="2" spans="1:4" ht="28.5" customHeight="1">
      <c r="A2" s="22" t="s">
        <v>61</v>
      </c>
      <c r="B2" s="22" t="s">
        <v>62</v>
      </c>
      <c r="C2" s="23" t="s">
        <v>72</v>
      </c>
      <c r="D2" s="23" t="s">
        <v>63</v>
      </c>
    </row>
    <row r="3" spans="1:4">
      <c r="A3" s="21">
        <v>1</v>
      </c>
      <c r="B3" s="21" t="s">
        <v>64</v>
      </c>
      <c r="C3" s="21">
        <v>3</v>
      </c>
      <c r="D3" s="21">
        <v>0</v>
      </c>
    </row>
    <row r="4" spans="1:4">
      <c r="A4" s="21">
        <v>2</v>
      </c>
      <c r="B4" s="21" t="s">
        <v>65</v>
      </c>
      <c r="C4" s="21">
        <v>10</v>
      </c>
      <c r="D4" s="21">
        <v>105</v>
      </c>
    </row>
    <row r="5" spans="1:4">
      <c r="A5" s="21">
        <v>3</v>
      </c>
      <c r="B5" s="21" t="s">
        <v>66</v>
      </c>
      <c r="C5" s="21">
        <v>20</v>
      </c>
      <c r="D5" s="21">
        <v>555</v>
      </c>
    </row>
    <row r="6" spans="1:4">
      <c r="A6" s="21">
        <v>4</v>
      </c>
      <c r="B6" s="21" t="s">
        <v>67</v>
      </c>
      <c r="C6" s="21">
        <v>25</v>
      </c>
      <c r="D6" s="21">
        <v>1005</v>
      </c>
    </row>
    <row r="7" spans="1:4">
      <c r="A7" s="21">
        <v>5</v>
      </c>
      <c r="B7" s="21" t="s">
        <v>68</v>
      </c>
      <c r="C7" s="21">
        <v>30</v>
      </c>
      <c r="D7" s="21">
        <v>2755</v>
      </c>
    </row>
    <row r="8" spans="1:4">
      <c r="A8" s="21">
        <v>6</v>
      </c>
      <c r="B8" s="21" t="s">
        <v>69</v>
      </c>
      <c r="C8" s="21">
        <v>35</v>
      </c>
      <c r="D8" s="21">
        <v>5505</v>
      </c>
    </row>
    <row r="9" spans="1:4">
      <c r="A9" s="21">
        <v>7</v>
      </c>
      <c r="B9" s="21" t="s">
        <v>70</v>
      </c>
      <c r="C9" s="21">
        <v>45</v>
      </c>
      <c r="D9" s="21">
        <v>13505</v>
      </c>
    </row>
  </sheetData>
  <mergeCells count="1">
    <mergeCell ref="A1:D1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3" sqref="F3:F20"/>
    </sheetView>
  </sheetViews>
  <sheetFormatPr defaultRowHeight="13.5"/>
  <cols>
    <col min="1" max="1" width="10" customWidth="1"/>
    <col min="2" max="2" width="11" customWidth="1"/>
    <col min="3" max="3" width="11.625" customWidth="1"/>
    <col min="4" max="4" width="11.5" customWidth="1"/>
    <col min="5" max="5" width="11" customWidth="1"/>
    <col min="6" max="6" width="13.75" customWidth="1"/>
  </cols>
  <sheetData>
    <row r="1" spans="1:6" ht="25.5">
      <c r="A1" s="72" t="s">
        <v>73</v>
      </c>
      <c r="B1" s="72"/>
      <c r="C1" s="72"/>
      <c r="D1" s="72"/>
      <c r="E1" s="72"/>
      <c r="F1" s="72"/>
    </row>
    <row r="2" spans="1:6" ht="21" customHeight="1">
      <c r="A2" s="24" t="s">
        <v>55</v>
      </c>
      <c r="B2" s="24" t="s">
        <v>56</v>
      </c>
      <c r="C2" s="24" t="s">
        <v>74</v>
      </c>
      <c r="D2" s="24" t="s">
        <v>75</v>
      </c>
      <c r="E2" s="24" t="s">
        <v>76</v>
      </c>
      <c r="F2" s="24" t="s">
        <v>77</v>
      </c>
    </row>
    <row r="3" spans="1:6">
      <c r="A3" s="21" t="s">
        <v>79</v>
      </c>
      <c r="B3" s="21" t="s">
        <v>106</v>
      </c>
      <c r="C3" s="21">
        <f t="array" ref="C3:C20">1500*8%</f>
        <v>120</v>
      </c>
      <c r="D3" s="21">
        <f t="array" ref="D3:D20">1700*2%</f>
        <v>34</v>
      </c>
      <c r="E3" s="21">
        <f t="array" ref="E3:E20">1700*1%</f>
        <v>17</v>
      </c>
      <c r="F3" s="21">
        <f t="array" ref="F3:F20">1700*15%</f>
        <v>255</v>
      </c>
    </row>
    <row r="4" spans="1:6">
      <c r="A4" s="21" t="s">
        <v>80</v>
      </c>
      <c r="B4" s="21" t="s">
        <v>108</v>
      </c>
      <c r="C4" s="21">
        <v>120</v>
      </c>
      <c r="D4" s="21">
        <v>34</v>
      </c>
      <c r="E4" s="21">
        <v>17</v>
      </c>
      <c r="F4" s="21">
        <v>255</v>
      </c>
    </row>
    <row r="5" spans="1:6">
      <c r="A5" s="21" t="s">
        <v>17</v>
      </c>
      <c r="B5" s="21" t="s">
        <v>110</v>
      </c>
      <c r="C5" s="21">
        <v>120</v>
      </c>
      <c r="D5" s="21">
        <v>34</v>
      </c>
      <c r="E5" s="21">
        <v>17</v>
      </c>
      <c r="F5" s="21">
        <v>255</v>
      </c>
    </row>
    <row r="6" spans="1:6">
      <c r="A6" s="21" t="s">
        <v>21</v>
      </c>
      <c r="B6" s="21" t="s">
        <v>112</v>
      </c>
      <c r="C6" s="21">
        <v>120</v>
      </c>
      <c r="D6" s="21">
        <v>34</v>
      </c>
      <c r="E6" s="21">
        <v>17</v>
      </c>
      <c r="F6" s="21">
        <v>255</v>
      </c>
    </row>
    <row r="7" spans="1:6">
      <c r="A7" s="21" t="s">
        <v>23</v>
      </c>
      <c r="B7" s="21" t="s">
        <v>114</v>
      </c>
      <c r="C7" s="21">
        <v>120</v>
      </c>
      <c r="D7" s="21">
        <v>34</v>
      </c>
      <c r="E7" s="21">
        <v>17</v>
      </c>
      <c r="F7" s="21">
        <v>255</v>
      </c>
    </row>
    <row r="8" spans="1:6">
      <c r="A8" s="21" t="s">
        <v>26</v>
      </c>
      <c r="B8" s="21" t="s">
        <v>116</v>
      </c>
      <c r="C8" s="21">
        <v>120</v>
      </c>
      <c r="D8" s="21">
        <v>34</v>
      </c>
      <c r="E8" s="21">
        <v>17</v>
      </c>
      <c r="F8" s="21">
        <v>255</v>
      </c>
    </row>
    <row r="9" spans="1:6">
      <c r="A9" s="21" t="s">
        <v>28</v>
      </c>
      <c r="B9" s="21" t="s">
        <v>118</v>
      </c>
      <c r="C9" s="21">
        <v>120</v>
      </c>
      <c r="D9" s="21">
        <v>34</v>
      </c>
      <c r="E9" s="21">
        <v>17</v>
      </c>
      <c r="F9" s="21">
        <v>255</v>
      </c>
    </row>
    <row r="10" spans="1:6">
      <c r="A10" s="21" t="s">
        <v>31</v>
      </c>
      <c r="B10" s="21" t="s">
        <v>120</v>
      </c>
      <c r="C10" s="21">
        <v>120</v>
      </c>
      <c r="D10" s="21">
        <v>34</v>
      </c>
      <c r="E10" s="21">
        <v>17</v>
      </c>
      <c r="F10" s="21">
        <v>255</v>
      </c>
    </row>
    <row r="11" spans="1:6">
      <c r="A11" s="21" t="s">
        <v>33</v>
      </c>
      <c r="B11" s="21" t="s">
        <v>122</v>
      </c>
      <c r="C11" s="21">
        <v>120</v>
      </c>
      <c r="D11" s="21">
        <v>34</v>
      </c>
      <c r="E11" s="21">
        <v>17</v>
      </c>
      <c r="F11" s="21">
        <v>255</v>
      </c>
    </row>
    <row r="12" spans="1:6">
      <c r="A12" s="21" t="s">
        <v>35</v>
      </c>
      <c r="B12" s="21" t="s">
        <v>124</v>
      </c>
      <c r="C12" s="21">
        <v>120</v>
      </c>
      <c r="D12" s="21">
        <v>34</v>
      </c>
      <c r="E12" s="21">
        <v>17</v>
      </c>
      <c r="F12" s="21">
        <v>255</v>
      </c>
    </row>
    <row r="13" spans="1:6">
      <c r="A13" s="21" t="s">
        <v>37</v>
      </c>
      <c r="B13" s="21" t="s">
        <v>126</v>
      </c>
      <c r="C13" s="21">
        <v>120</v>
      </c>
      <c r="D13" s="21">
        <v>34</v>
      </c>
      <c r="E13" s="21">
        <v>17</v>
      </c>
      <c r="F13" s="21">
        <v>255</v>
      </c>
    </row>
    <row r="14" spans="1:6">
      <c r="A14" s="21" t="s">
        <v>39</v>
      </c>
      <c r="B14" s="21" t="s">
        <v>128</v>
      </c>
      <c r="C14" s="21">
        <v>120</v>
      </c>
      <c r="D14" s="21">
        <v>34</v>
      </c>
      <c r="E14" s="21">
        <v>17</v>
      </c>
      <c r="F14" s="21">
        <v>255</v>
      </c>
    </row>
    <row r="15" spans="1:6">
      <c r="A15" s="21" t="s">
        <v>42</v>
      </c>
      <c r="B15" s="21" t="s">
        <v>130</v>
      </c>
      <c r="C15" s="21">
        <v>120</v>
      </c>
      <c r="D15" s="21">
        <v>34</v>
      </c>
      <c r="E15" s="21">
        <v>17</v>
      </c>
      <c r="F15" s="21">
        <v>255</v>
      </c>
    </row>
    <row r="16" spans="1:6">
      <c r="A16" s="21" t="s">
        <v>44</v>
      </c>
      <c r="B16" s="21" t="s">
        <v>132</v>
      </c>
      <c r="C16" s="21">
        <v>120</v>
      </c>
      <c r="D16" s="21">
        <v>34</v>
      </c>
      <c r="E16" s="21">
        <v>17</v>
      </c>
      <c r="F16" s="21">
        <v>255</v>
      </c>
    </row>
    <row r="17" spans="1:6">
      <c r="A17" s="21" t="s">
        <v>46</v>
      </c>
      <c r="B17" s="21" t="s">
        <v>134</v>
      </c>
      <c r="C17" s="21">
        <v>120</v>
      </c>
      <c r="D17" s="21">
        <v>34</v>
      </c>
      <c r="E17" s="21">
        <v>17</v>
      </c>
      <c r="F17" s="21">
        <v>255</v>
      </c>
    </row>
    <row r="18" spans="1:6">
      <c r="A18" s="21" t="s">
        <v>49</v>
      </c>
      <c r="B18" s="21" t="s">
        <v>136</v>
      </c>
      <c r="C18" s="21">
        <v>120</v>
      </c>
      <c r="D18" s="21">
        <v>34</v>
      </c>
      <c r="E18" s="21">
        <v>17</v>
      </c>
      <c r="F18" s="21">
        <v>255</v>
      </c>
    </row>
    <row r="19" spans="1:6">
      <c r="A19" s="21" t="s">
        <v>51</v>
      </c>
      <c r="B19" s="21" t="s">
        <v>138</v>
      </c>
      <c r="C19" s="21">
        <v>120</v>
      </c>
      <c r="D19" s="21">
        <v>34</v>
      </c>
      <c r="E19" s="21">
        <v>17</v>
      </c>
      <c r="F19" s="21">
        <v>255</v>
      </c>
    </row>
    <row r="20" spans="1:6">
      <c r="A20" s="21" t="s">
        <v>52</v>
      </c>
      <c r="B20" s="21" t="s">
        <v>140</v>
      </c>
      <c r="C20" s="21">
        <v>120</v>
      </c>
      <c r="D20" s="21">
        <v>34</v>
      </c>
      <c r="E20" s="21">
        <v>17</v>
      </c>
      <c r="F20" s="21">
        <v>255</v>
      </c>
    </row>
  </sheetData>
  <mergeCells count="1">
    <mergeCell ref="A1:F1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M20" sqref="M20"/>
    </sheetView>
  </sheetViews>
  <sheetFormatPr defaultRowHeight="13.5"/>
  <cols>
    <col min="3" max="3" width="12" bestFit="1" customWidth="1"/>
    <col min="5" max="5" width="10.75" customWidth="1"/>
    <col min="7" max="7" width="9" customWidth="1"/>
    <col min="8" max="8" width="10.75" customWidth="1"/>
    <col min="13" max="13" width="10.375" customWidth="1"/>
    <col min="14" max="14" width="12.375" customWidth="1"/>
    <col min="15" max="15" width="11.25" customWidth="1"/>
    <col min="16" max="16" width="11.375" customWidth="1"/>
  </cols>
  <sheetData>
    <row r="1" spans="1:16" ht="27">
      <c r="A1" s="73" t="s">
        <v>105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 ht="23.25" customHeight="1" thickBot="1">
      <c r="A2" s="74" t="s">
        <v>93</v>
      </c>
      <c r="B2" s="74"/>
      <c r="C2" s="75">
        <v>41014</v>
      </c>
      <c r="D2" s="75"/>
      <c r="E2" s="25"/>
      <c r="F2" s="25"/>
      <c r="G2" s="26"/>
      <c r="H2" s="26"/>
      <c r="I2" s="26"/>
      <c r="J2" s="27"/>
      <c r="K2" s="28"/>
      <c r="L2" s="27"/>
      <c r="M2" s="27"/>
      <c r="N2" s="26"/>
      <c r="O2" s="27"/>
      <c r="P2" s="26"/>
    </row>
    <row r="3" spans="1:16" ht="27" customHeight="1" thickBot="1">
      <c r="A3" s="43" t="s">
        <v>0</v>
      </c>
      <c r="B3" s="44" t="s">
        <v>1</v>
      </c>
      <c r="C3" s="44" t="s">
        <v>57</v>
      </c>
      <c r="D3" s="44" t="s">
        <v>9</v>
      </c>
      <c r="E3" s="45" t="s">
        <v>94</v>
      </c>
      <c r="F3" s="45" t="s">
        <v>95</v>
      </c>
      <c r="G3" s="45" t="s">
        <v>100</v>
      </c>
      <c r="H3" s="45" t="s">
        <v>101</v>
      </c>
      <c r="I3" s="45" t="s">
        <v>96</v>
      </c>
      <c r="J3" s="45" t="s">
        <v>97</v>
      </c>
      <c r="K3" s="46" t="s">
        <v>98</v>
      </c>
      <c r="L3" s="45" t="s">
        <v>99</v>
      </c>
      <c r="M3" s="47" t="s">
        <v>102</v>
      </c>
      <c r="N3" s="45" t="s">
        <v>103</v>
      </c>
      <c r="O3" s="45" t="s">
        <v>104</v>
      </c>
      <c r="P3" s="48" t="s">
        <v>78</v>
      </c>
    </row>
    <row r="4" spans="1:16" ht="15">
      <c r="A4" s="29" t="s">
        <v>79</v>
      </c>
      <c r="B4" s="30" t="s">
        <v>106</v>
      </c>
      <c r="C4" s="31" t="s">
        <v>13</v>
      </c>
      <c r="D4" s="32">
        <v>2500</v>
      </c>
      <c r="E4" s="33">
        <v>0</v>
      </c>
      <c r="F4" s="33">
        <f>IF(C4="业务员",100,IF(OR(C4="行政主管",C4="财务主管"),300,200))</f>
        <v>200</v>
      </c>
      <c r="G4" s="33">
        <f>IF(MONTH([1]Sheet1!E3)=3,100,0)</f>
        <v>0</v>
      </c>
      <c r="H4" s="33">
        <f>[1]Sheet1!H3*50</f>
        <v>200</v>
      </c>
      <c r="I4" s="33">
        <f>IF(AND([2]员工当月信息表!D3=0,[2]员工当月信息表!E3=0,[2]员工当月信息表!F3=0),200,0)</f>
        <v>0</v>
      </c>
      <c r="J4" s="34">
        <f>[2]员工当月信息表!D3*10</f>
        <v>10</v>
      </c>
      <c r="K4" s="35">
        <f>[2]员工当月信息表!E3*30</f>
        <v>0</v>
      </c>
      <c r="L4" s="34">
        <f>[2]员工当月信息表!F3*30</f>
        <v>0</v>
      </c>
      <c r="M4" s="35">
        <f>SUM([3]Sheet1!C3:F3)</f>
        <v>486</v>
      </c>
      <c r="N4" s="33">
        <f t="shared" ref="N4:N21" si="0">SUM(D4:I4)+SUM(G4:H4)-SUM(J4:L4)-M4</f>
        <v>2604</v>
      </c>
      <c r="O4" s="36">
        <f>IF(N4-3500 &lt;0,0,IF(N4-3500&lt;1500,0.03*(N4-3500),IF(N4-3500&lt;4500,0.1*(N4-3500)-105,IF(N4-3500&lt;9000,0.25*(N4-3500)-555,IF(N4-3500&lt;35000,0.25*(N4-3500)-1005)))))</f>
        <v>0</v>
      </c>
      <c r="P4" s="33">
        <f t="shared" ref="P4:P21" si="1">N4:N21-O4:O21</f>
        <v>2604</v>
      </c>
    </row>
    <row r="5" spans="1:16" ht="15">
      <c r="A5" s="37" t="s">
        <v>80</v>
      </c>
      <c r="B5" s="38" t="s">
        <v>108</v>
      </c>
      <c r="C5" s="39" t="s">
        <v>81</v>
      </c>
      <c r="D5" s="40">
        <v>3000</v>
      </c>
      <c r="E5" s="41">
        <f>[4]销售业绩!$I$10</f>
        <v>10921.949999999999</v>
      </c>
      <c r="F5" s="33">
        <f t="shared" ref="F5:F21" si="2">IF(C5="业务员",100,IF(OR(C5="行政主管",C5="财务主管"),300,200))</f>
        <v>200</v>
      </c>
      <c r="G5" s="33">
        <f>IF(MONTH([1]Sheet1!E4)=3,100,0)</f>
        <v>0</v>
      </c>
      <c r="H5" s="33">
        <f>[1]Sheet1!H4*50</f>
        <v>150</v>
      </c>
      <c r="I5" s="33">
        <f>IF(AND([2]员工当月信息表!D4=0,[2]员工当月信息表!E4=0,[2]员工当月信息表!F4=0),200,0)</f>
        <v>200</v>
      </c>
      <c r="J5" s="34">
        <f>[2]员工当月信息表!D4*10</f>
        <v>0</v>
      </c>
      <c r="K5" s="35">
        <f>[2]员工当月信息表!E4*30</f>
        <v>0</v>
      </c>
      <c r="L5" s="34">
        <f>[2]员工当月信息表!F4*30</f>
        <v>0</v>
      </c>
      <c r="M5" s="35">
        <f>SUM([3]Sheet1!C4:F4)</f>
        <v>486</v>
      </c>
      <c r="N5" s="33">
        <f t="shared" si="0"/>
        <v>14135.949999999999</v>
      </c>
      <c r="O5" s="42">
        <f t="shared" ref="O5:O21" si="3">IF(N5-3500 &lt;0,0,IF(N5-3500&lt;1500,0.03*(N5-3500),IF(N5-3500&lt;4500,0.1*(N5-3500)-105,IF(N5-3500&lt;9000,0.25*(N5-3500)-555,IF(N5-3500&lt;35000,0.25*(N5-3500)-1005)))))</f>
        <v>1653.9874999999997</v>
      </c>
      <c r="P5" s="33">
        <f t="shared" si="1"/>
        <v>12481.9625</v>
      </c>
    </row>
    <row r="6" spans="1:16" ht="15">
      <c r="A6" s="37" t="s">
        <v>17</v>
      </c>
      <c r="B6" s="38" t="s">
        <v>110</v>
      </c>
      <c r="C6" s="39" t="s">
        <v>82</v>
      </c>
      <c r="D6" s="40">
        <v>2000</v>
      </c>
      <c r="E6" s="41">
        <v>0</v>
      </c>
      <c r="F6" s="33">
        <f t="shared" si="2"/>
        <v>200</v>
      </c>
      <c r="G6" s="33">
        <f>IF(MONTH([1]Sheet1!E5)=3,100,0)</f>
        <v>0</v>
      </c>
      <c r="H6" s="33">
        <f>[1]Sheet1!H5*50</f>
        <v>50</v>
      </c>
      <c r="I6" s="33">
        <f>IF(AND([2]员工当月信息表!D5=0,[2]员工当月信息表!E5=0,[2]员工当月信息表!F5=0),200,0)</f>
        <v>0</v>
      </c>
      <c r="J6" s="34">
        <f>[2]员工当月信息表!D5*10</f>
        <v>0</v>
      </c>
      <c r="K6" s="35">
        <f>[2]员工当月信息表!E5*30</f>
        <v>30</v>
      </c>
      <c r="L6" s="34">
        <f>[2]员工当月信息表!F5*30</f>
        <v>0</v>
      </c>
      <c r="M6" s="35">
        <f>SUM([3]Sheet1!C5:F5)</f>
        <v>486</v>
      </c>
      <c r="N6" s="33">
        <f t="shared" si="0"/>
        <v>1784</v>
      </c>
      <c r="O6" s="42">
        <f t="shared" si="3"/>
        <v>0</v>
      </c>
      <c r="P6" s="33">
        <f t="shared" si="1"/>
        <v>1784</v>
      </c>
    </row>
    <row r="7" spans="1:16" ht="15">
      <c r="A7" s="37" t="s">
        <v>21</v>
      </c>
      <c r="B7" s="38" t="s">
        <v>112</v>
      </c>
      <c r="C7" s="39" t="s">
        <v>13</v>
      </c>
      <c r="D7" s="40">
        <v>2500</v>
      </c>
      <c r="E7" s="41">
        <v>0</v>
      </c>
      <c r="F7" s="33">
        <f t="shared" si="2"/>
        <v>200</v>
      </c>
      <c r="G7" s="33">
        <f>IF(MONTH([1]Sheet1!E6)=3,100,0)</f>
        <v>0</v>
      </c>
      <c r="H7" s="33">
        <f>[1]Sheet1!H6*50</f>
        <v>100</v>
      </c>
      <c r="I7" s="33">
        <f>IF(AND([2]员工当月信息表!D6=0,[2]员工当月信息表!E6=0,[2]员工当月信息表!F6=0),200,0)</f>
        <v>0</v>
      </c>
      <c r="J7" s="34">
        <f>[2]员工当月信息表!D6*10</f>
        <v>20</v>
      </c>
      <c r="K7" s="35">
        <f>[2]员工当月信息表!E6*30</f>
        <v>0</v>
      </c>
      <c r="L7" s="34">
        <f>[2]员工当月信息表!F6*30</f>
        <v>0</v>
      </c>
      <c r="M7" s="35">
        <f>SUM([3]Sheet1!C6:F6)</f>
        <v>486</v>
      </c>
      <c r="N7" s="33">
        <f t="shared" si="0"/>
        <v>2394</v>
      </c>
      <c r="O7" s="42">
        <f t="shared" si="3"/>
        <v>0</v>
      </c>
      <c r="P7" s="33">
        <f t="shared" si="1"/>
        <v>2394</v>
      </c>
    </row>
    <row r="8" spans="1:16" ht="15">
      <c r="A8" s="37" t="s">
        <v>23</v>
      </c>
      <c r="B8" s="38" t="s">
        <v>114</v>
      </c>
      <c r="C8" s="39" t="s">
        <v>83</v>
      </c>
      <c r="D8" s="40">
        <v>3500</v>
      </c>
      <c r="E8" s="41">
        <v>0</v>
      </c>
      <c r="F8" s="33">
        <f t="shared" si="2"/>
        <v>200</v>
      </c>
      <c r="G8" s="33">
        <f>IF(MONTH([1]Sheet1!E7)=3,100,0)</f>
        <v>0</v>
      </c>
      <c r="H8" s="33">
        <f>[1]Sheet1!H7*50</f>
        <v>150</v>
      </c>
      <c r="I8" s="33">
        <f>IF(AND([2]员工当月信息表!D7=0,[2]员工当月信息表!E7=0,[2]员工当月信息表!F7=0),200,0)</f>
        <v>0</v>
      </c>
      <c r="J8" s="34">
        <f>[2]员工当月信息表!D7*10</f>
        <v>10</v>
      </c>
      <c r="K8" s="35">
        <f>[2]员工当月信息表!E7*30</f>
        <v>0</v>
      </c>
      <c r="L8" s="34">
        <f>[2]员工当月信息表!F7*30</f>
        <v>0</v>
      </c>
      <c r="M8" s="35">
        <f>SUM([3]Sheet1!C7:F7)</f>
        <v>486</v>
      </c>
      <c r="N8" s="33">
        <f t="shared" si="0"/>
        <v>3504</v>
      </c>
      <c r="O8" s="42">
        <f t="shared" si="3"/>
        <v>0.12</v>
      </c>
      <c r="P8" s="33">
        <f t="shared" si="1"/>
        <v>3503.88</v>
      </c>
    </row>
    <row r="9" spans="1:16" ht="15">
      <c r="A9" s="37" t="s">
        <v>26</v>
      </c>
      <c r="B9" s="38" t="s">
        <v>116</v>
      </c>
      <c r="C9" s="39" t="s">
        <v>84</v>
      </c>
      <c r="D9" s="40">
        <v>3200</v>
      </c>
      <c r="E9" s="41">
        <v>0</v>
      </c>
      <c r="F9" s="33">
        <f t="shared" si="2"/>
        <v>300</v>
      </c>
      <c r="G9" s="33">
        <f>IF(MONTH([1]Sheet1!E8)=3,100,0)</f>
        <v>0</v>
      </c>
      <c r="H9" s="33">
        <f>[1]Sheet1!H8*50</f>
        <v>450</v>
      </c>
      <c r="I9" s="33">
        <f>IF(AND([2]员工当月信息表!D8=0,[2]员工当月信息表!E8=0,[2]员工当月信息表!F8=0),200,0)</f>
        <v>200</v>
      </c>
      <c r="J9" s="34">
        <f>[2]员工当月信息表!D8*10</f>
        <v>0</v>
      </c>
      <c r="K9" s="35">
        <f>[2]员工当月信息表!E8*30</f>
        <v>0</v>
      </c>
      <c r="L9" s="34">
        <f>[2]员工当月信息表!F8*30</f>
        <v>0</v>
      </c>
      <c r="M9" s="35">
        <f>SUM([3]Sheet1!C8:F8)</f>
        <v>486</v>
      </c>
      <c r="N9" s="33">
        <f t="shared" si="0"/>
        <v>4114</v>
      </c>
      <c r="O9" s="42">
        <f t="shared" si="3"/>
        <v>18.419999999999998</v>
      </c>
      <c r="P9" s="33">
        <f t="shared" si="1"/>
        <v>4095.58</v>
      </c>
    </row>
    <row r="10" spans="1:16" ht="15">
      <c r="A10" s="37" t="s">
        <v>28</v>
      </c>
      <c r="B10" s="38" t="s">
        <v>118</v>
      </c>
      <c r="C10" s="39" t="s">
        <v>85</v>
      </c>
      <c r="D10" s="40">
        <v>3400</v>
      </c>
      <c r="E10" s="41">
        <v>0</v>
      </c>
      <c r="F10" s="33">
        <f t="shared" si="2"/>
        <v>300</v>
      </c>
      <c r="G10" s="33">
        <f>IF(MONTH([1]Sheet1!E9)=3,100,0)</f>
        <v>100</v>
      </c>
      <c r="H10" s="33">
        <f>[1]Sheet1!H9*50</f>
        <v>650</v>
      </c>
      <c r="I10" s="33">
        <f>IF(AND([2]员工当月信息表!D9=0,[2]员工当月信息表!E9=0,[2]员工当月信息表!F9=0),200,0)</f>
        <v>200</v>
      </c>
      <c r="J10" s="34">
        <f>[2]员工当月信息表!D9*10</f>
        <v>0</v>
      </c>
      <c r="K10" s="35">
        <f>[2]员工当月信息表!E9*30</f>
        <v>0</v>
      </c>
      <c r="L10" s="34">
        <f>[2]员工当月信息表!F9*30</f>
        <v>0</v>
      </c>
      <c r="M10" s="35">
        <f>SUM([3]Sheet1!C9:F9)</f>
        <v>486</v>
      </c>
      <c r="N10" s="33">
        <f t="shared" si="0"/>
        <v>4914</v>
      </c>
      <c r="O10" s="42">
        <f t="shared" si="3"/>
        <v>42.42</v>
      </c>
      <c r="P10" s="33">
        <f t="shared" si="1"/>
        <v>4871.58</v>
      </c>
    </row>
    <row r="11" spans="1:16" ht="15">
      <c r="A11" s="37" t="s">
        <v>31</v>
      </c>
      <c r="B11" s="38" t="s">
        <v>120</v>
      </c>
      <c r="C11" s="39" t="s">
        <v>142</v>
      </c>
      <c r="D11" s="40">
        <v>1500</v>
      </c>
      <c r="E11" s="41">
        <f>[4]销售业绩!$I$24</f>
        <v>9154.8599999999988</v>
      </c>
      <c r="F11" s="33">
        <f t="shared" si="2"/>
        <v>200</v>
      </c>
      <c r="G11" s="33">
        <f>IF(MONTH([1]Sheet1!E10)=3,100,0)</f>
        <v>0</v>
      </c>
      <c r="H11" s="33">
        <f>[1]Sheet1!H10*50</f>
        <v>100</v>
      </c>
      <c r="I11" s="33">
        <f>IF(AND([2]员工当月信息表!D10=0,[2]员工当月信息表!E10=0,[2]员工当月信息表!F10=0),200,0)</f>
        <v>0</v>
      </c>
      <c r="J11" s="34">
        <f>[2]员工当月信息表!D10*10</f>
        <v>20</v>
      </c>
      <c r="K11" s="35">
        <f>[2]员工当月信息表!E10*30</f>
        <v>0</v>
      </c>
      <c r="L11" s="34">
        <f>[2]员工当月信息表!F10*30</f>
        <v>0</v>
      </c>
      <c r="M11" s="35">
        <f>SUM([3]Sheet1!C10:F10)</f>
        <v>486</v>
      </c>
      <c r="N11" s="33">
        <f t="shared" si="0"/>
        <v>10548.859999999999</v>
      </c>
      <c r="O11" s="42">
        <f t="shared" si="3"/>
        <v>1207.2149999999997</v>
      </c>
      <c r="P11" s="33">
        <f t="shared" si="1"/>
        <v>9341.6449999999986</v>
      </c>
    </row>
    <row r="12" spans="1:16" ht="15">
      <c r="A12" s="37" t="s">
        <v>33</v>
      </c>
      <c r="B12" s="38" t="s">
        <v>122</v>
      </c>
      <c r="C12" s="39" t="s">
        <v>13</v>
      </c>
      <c r="D12" s="40">
        <v>2000</v>
      </c>
      <c r="E12" s="41">
        <v>0</v>
      </c>
      <c r="F12" s="33">
        <f t="shared" si="2"/>
        <v>200</v>
      </c>
      <c r="G12" s="33">
        <f>IF(MONTH([1]Sheet1!E11)=3,100,0)</f>
        <v>0</v>
      </c>
      <c r="H12" s="33">
        <f>[1]Sheet1!H11*50</f>
        <v>1550</v>
      </c>
      <c r="I12" s="33">
        <f>IF(AND([2]员工当月信息表!D11=0,[2]员工当月信息表!E11=0,[2]员工当月信息表!F11=0),200,0)</f>
        <v>0</v>
      </c>
      <c r="J12" s="34">
        <f>[2]员工当月信息表!D11*10</f>
        <v>0</v>
      </c>
      <c r="K12" s="35">
        <f>[2]员工当月信息表!E11*30</f>
        <v>60</v>
      </c>
      <c r="L12" s="34">
        <f>[2]员工当月信息表!F11*30</f>
        <v>0</v>
      </c>
      <c r="M12" s="35">
        <f>SUM([3]Sheet1!C11:F11)</f>
        <v>486</v>
      </c>
      <c r="N12" s="33">
        <f t="shared" si="0"/>
        <v>4754</v>
      </c>
      <c r="O12" s="42">
        <f t="shared" si="3"/>
        <v>37.619999999999997</v>
      </c>
      <c r="P12" s="33">
        <f t="shared" si="1"/>
        <v>4716.38</v>
      </c>
    </row>
    <row r="13" spans="1:16" ht="15">
      <c r="A13" s="37" t="s">
        <v>35</v>
      </c>
      <c r="B13" s="38" t="s">
        <v>124</v>
      </c>
      <c r="C13" s="39" t="s">
        <v>86</v>
      </c>
      <c r="D13" s="40">
        <v>1600</v>
      </c>
      <c r="E13" s="41">
        <v>0</v>
      </c>
      <c r="F13" s="33">
        <f t="shared" si="2"/>
        <v>200</v>
      </c>
      <c r="G13" s="33">
        <f>IF(MONTH([1]Sheet1!E12)=3,100,0)</f>
        <v>0</v>
      </c>
      <c r="H13" s="33">
        <f>[1]Sheet1!H12*50</f>
        <v>200</v>
      </c>
      <c r="I13" s="33">
        <f>IF(AND([2]员工当月信息表!D12=0,[2]员工当月信息表!E12=0,[2]员工当月信息表!F12=0),200,0)</f>
        <v>0</v>
      </c>
      <c r="J13" s="34">
        <f>[2]员工当月信息表!D12*10</f>
        <v>30</v>
      </c>
      <c r="K13" s="35">
        <f>[2]员工当月信息表!E12*30</f>
        <v>0</v>
      </c>
      <c r="L13" s="34">
        <f>[2]员工当月信息表!F12*30</f>
        <v>0</v>
      </c>
      <c r="M13" s="35">
        <f>SUM([3]Sheet1!C12:F12)</f>
        <v>486</v>
      </c>
      <c r="N13" s="33">
        <f t="shared" si="0"/>
        <v>1684</v>
      </c>
      <c r="O13" s="42">
        <f t="shared" si="3"/>
        <v>0</v>
      </c>
      <c r="P13" s="33">
        <f t="shared" si="1"/>
        <v>1684</v>
      </c>
    </row>
    <row r="14" spans="1:16" ht="15">
      <c r="A14" s="37" t="s">
        <v>37</v>
      </c>
      <c r="B14" s="38" t="s">
        <v>126</v>
      </c>
      <c r="C14" s="39" t="s">
        <v>87</v>
      </c>
      <c r="D14" s="40">
        <v>2300</v>
      </c>
      <c r="E14" s="41">
        <v>0</v>
      </c>
      <c r="F14" s="33">
        <f t="shared" si="2"/>
        <v>200</v>
      </c>
      <c r="G14" s="33">
        <f>IF(MONTH([1]Sheet1!E13)=3,100,0)</f>
        <v>0</v>
      </c>
      <c r="H14" s="33">
        <f>[1]Sheet1!H13*50</f>
        <v>100</v>
      </c>
      <c r="I14" s="33">
        <f>IF(AND([2]员工当月信息表!D13=0,[2]员工当月信息表!E13=0,[2]员工当月信息表!F13=0),200,0)</f>
        <v>0</v>
      </c>
      <c r="J14" s="34">
        <f>[2]员工当月信息表!D13*10</f>
        <v>10</v>
      </c>
      <c r="K14" s="35">
        <f>[2]员工当月信息表!E13*30</f>
        <v>30</v>
      </c>
      <c r="L14" s="34">
        <f>[2]员工当月信息表!F13*30</f>
        <v>0</v>
      </c>
      <c r="M14" s="35">
        <f>SUM([3]Sheet1!C13:F13)</f>
        <v>486</v>
      </c>
      <c r="N14" s="33">
        <f t="shared" si="0"/>
        <v>2174</v>
      </c>
      <c r="O14" s="42">
        <f t="shared" si="3"/>
        <v>0</v>
      </c>
      <c r="P14" s="33">
        <f t="shared" si="1"/>
        <v>2174</v>
      </c>
    </row>
    <row r="15" spans="1:16" ht="15">
      <c r="A15" s="37" t="s">
        <v>39</v>
      </c>
      <c r="B15" s="38" t="s">
        <v>128</v>
      </c>
      <c r="C15" s="39" t="s">
        <v>88</v>
      </c>
      <c r="D15" s="40">
        <v>2800</v>
      </c>
      <c r="E15" s="41">
        <v>0</v>
      </c>
      <c r="F15" s="33">
        <f t="shared" si="2"/>
        <v>200</v>
      </c>
      <c r="G15" s="33">
        <f>IF(MONTH([1]Sheet1!E14)=3,100,0)</f>
        <v>0</v>
      </c>
      <c r="H15" s="33">
        <f>[1]Sheet1!H14*50</f>
        <v>200</v>
      </c>
      <c r="I15" s="33">
        <f>IF(AND([2]员工当月信息表!D14=0,[2]员工当月信息表!E14=0,[2]员工当月信息表!F14=0),200,0)</f>
        <v>200</v>
      </c>
      <c r="J15" s="34">
        <f>[2]员工当月信息表!D14*10</f>
        <v>0</v>
      </c>
      <c r="K15" s="35">
        <f>[2]员工当月信息表!E14*30</f>
        <v>0</v>
      </c>
      <c r="L15" s="34">
        <f>[2]员工当月信息表!F14*30</f>
        <v>0</v>
      </c>
      <c r="M15" s="35">
        <f>SUM([3]Sheet1!C14:F14)</f>
        <v>486</v>
      </c>
      <c r="N15" s="33">
        <f t="shared" si="0"/>
        <v>3114</v>
      </c>
      <c r="O15" s="42">
        <f t="shared" si="3"/>
        <v>0</v>
      </c>
      <c r="P15" s="33">
        <f t="shared" si="1"/>
        <v>3114</v>
      </c>
    </row>
    <row r="16" spans="1:16" ht="15">
      <c r="A16" s="37" t="s">
        <v>42</v>
      </c>
      <c r="B16" s="38" t="s">
        <v>130</v>
      </c>
      <c r="C16" s="39" t="s">
        <v>89</v>
      </c>
      <c r="D16" s="40">
        <v>2600</v>
      </c>
      <c r="E16" s="41">
        <v>0</v>
      </c>
      <c r="F16" s="33">
        <f t="shared" si="2"/>
        <v>200</v>
      </c>
      <c r="G16" s="33">
        <f>IF(MONTH([1]Sheet1!E15)=3,100,0)</f>
        <v>0</v>
      </c>
      <c r="H16" s="33">
        <f>[1]Sheet1!H15*50</f>
        <v>0</v>
      </c>
      <c r="I16" s="33">
        <f>IF(AND([2]员工当月信息表!D15=0,[2]员工当月信息表!E15=0,[2]员工当月信息表!F15=0),200,0)</f>
        <v>200</v>
      </c>
      <c r="J16" s="34">
        <f>[2]员工当月信息表!D15*10</f>
        <v>0</v>
      </c>
      <c r="K16" s="35">
        <f>[2]员工当月信息表!E15*30</f>
        <v>0</v>
      </c>
      <c r="L16" s="34">
        <f>[2]员工当月信息表!F15*30</f>
        <v>0</v>
      </c>
      <c r="M16" s="35">
        <f>SUM([3]Sheet1!C15:F15)</f>
        <v>486</v>
      </c>
      <c r="N16" s="33">
        <f t="shared" si="0"/>
        <v>2514</v>
      </c>
      <c r="O16" s="42">
        <f t="shared" si="3"/>
        <v>0</v>
      </c>
      <c r="P16" s="33">
        <f t="shared" si="1"/>
        <v>2514</v>
      </c>
    </row>
    <row r="17" spans="1:16" ht="15">
      <c r="A17" s="37" t="s">
        <v>44</v>
      </c>
      <c r="B17" s="38" t="s">
        <v>132</v>
      </c>
      <c r="C17" s="39" t="s">
        <v>90</v>
      </c>
      <c r="D17" s="40">
        <v>3200</v>
      </c>
      <c r="E17" s="41">
        <v>0</v>
      </c>
      <c r="F17" s="33">
        <f t="shared" si="2"/>
        <v>200</v>
      </c>
      <c r="G17" s="33">
        <f>IF(MONTH([1]Sheet1!E16)=3,100,0)</f>
        <v>100</v>
      </c>
      <c r="H17" s="33">
        <f>[1]Sheet1!H16*50</f>
        <v>0</v>
      </c>
      <c r="I17" s="33">
        <f>IF(AND([2]员工当月信息表!D16=0,[2]员工当月信息表!E16=0,[2]员工当月信息表!F16=0),200,0)</f>
        <v>0</v>
      </c>
      <c r="J17" s="34">
        <f>[2]员工当月信息表!D16*10</f>
        <v>20</v>
      </c>
      <c r="K17" s="35">
        <f>[2]员工当月信息表!E16*30</f>
        <v>0</v>
      </c>
      <c r="L17" s="34">
        <f>[2]员工当月信息表!F16*30</f>
        <v>0</v>
      </c>
      <c r="M17" s="35">
        <f>SUM([3]Sheet1!C16:F16)</f>
        <v>486</v>
      </c>
      <c r="N17" s="33">
        <f t="shared" si="0"/>
        <v>3094</v>
      </c>
      <c r="O17" s="42">
        <f t="shared" si="3"/>
        <v>0</v>
      </c>
      <c r="P17" s="33">
        <f t="shared" si="1"/>
        <v>3094</v>
      </c>
    </row>
    <row r="18" spans="1:16" ht="15">
      <c r="A18" s="37" t="s">
        <v>46</v>
      </c>
      <c r="B18" s="38" t="s">
        <v>134</v>
      </c>
      <c r="C18" s="39" t="s">
        <v>91</v>
      </c>
      <c r="D18" s="40">
        <v>2800</v>
      </c>
      <c r="E18" s="41">
        <v>0</v>
      </c>
      <c r="F18" s="33">
        <f t="shared" si="2"/>
        <v>200</v>
      </c>
      <c r="G18" s="33">
        <f>IF(MONTH([1]Sheet1!E17)=3,100,0)</f>
        <v>100</v>
      </c>
      <c r="H18" s="33">
        <f>[1]Sheet1!H17*50</f>
        <v>50</v>
      </c>
      <c r="I18" s="33">
        <f>IF(AND([2]员工当月信息表!D17=0,[2]员工当月信息表!E17=0,[2]员工当月信息表!F17=0),200,0)</f>
        <v>200</v>
      </c>
      <c r="J18" s="34">
        <f>[2]员工当月信息表!D17*10</f>
        <v>0</v>
      </c>
      <c r="K18" s="35">
        <f>[2]员工当月信息表!E17*30</f>
        <v>0</v>
      </c>
      <c r="L18" s="34">
        <f>[2]员工当月信息表!F17*30</f>
        <v>0</v>
      </c>
      <c r="M18" s="35">
        <f>SUM([3]Sheet1!C17:F17)</f>
        <v>486</v>
      </c>
      <c r="N18" s="33">
        <f t="shared" si="0"/>
        <v>3014</v>
      </c>
      <c r="O18" s="42">
        <f t="shared" si="3"/>
        <v>0</v>
      </c>
      <c r="P18" s="33">
        <f t="shared" si="1"/>
        <v>3014</v>
      </c>
    </row>
    <row r="19" spans="1:16" ht="15">
      <c r="A19" s="37" t="s">
        <v>49</v>
      </c>
      <c r="B19" s="38" t="s">
        <v>136</v>
      </c>
      <c r="C19" s="39" t="s">
        <v>92</v>
      </c>
      <c r="D19" s="40">
        <v>3000</v>
      </c>
      <c r="E19" s="41">
        <v>0</v>
      </c>
      <c r="F19" s="33">
        <f t="shared" si="2"/>
        <v>200</v>
      </c>
      <c r="G19" s="33">
        <f>IF(MONTH([1]Sheet1!E18)=3,100,0)</f>
        <v>0</v>
      </c>
      <c r="H19" s="33">
        <f>[1]Sheet1!H18*50</f>
        <v>450</v>
      </c>
      <c r="I19" s="33">
        <f>IF(AND([2]员工当月信息表!D18=0,[2]员工当月信息表!E18=0,[2]员工当月信息表!F18=0),200,0)</f>
        <v>0</v>
      </c>
      <c r="J19" s="34">
        <f>[2]员工当月信息表!D18*10</f>
        <v>40</v>
      </c>
      <c r="K19" s="35">
        <f>[2]员工当月信息表!E18*30</f>
        <v>0</v>
      </c>
      <c r="L19" s="34">
        <f>[2]员工当月信息表!F18*30</f>
        <v>0</v>
      </c>
      <c r="M19" s="35">
        <f>SUM([3]Sheet1!C18:F18)</f>
        <v>486</v>
      </c>
      <c r="N19" s="33">
        <f t="shared" si="0"/>
        <v>3574</v>
      </c>
      <c r="O19" s="42">
        <f t="shared" si="3"/>
        <v>2.2199999999999998</v>
      </c>
      <c r="P19" s="33">
        <f t="shared" si="1"/>
        <v>3571.78</v>
      </c>
    </row>
    <row r="20" spans="1:16" ht="15">
      <c r="A20" s="37" t="s">
        <v>51</v>
      </c>
      <c r="B20" s="38" t="s">
        <v>138</v>
      </c>
      <c r="C20" s="39" t="s">
        <v>142</v>
      </c>
      <c r="D20" s="40">
        <v>1500</v>
      </c>
      <c r="E20" s="41">
        <f>[4]销售业绩!$I$16</f>
        <v>4069.6</v>
      </c>
      <c r="F20" s="33">
        <f t="shared" si="2"/>
        <v>200</v>
      </c>
      <c r="G20" s="33">
        <f>IF(MONTH([1]Sheet1!E19)=3,100,0)</f>
        <v>0</v>
      </c>
      <c r="H20" s="33">
        <f>[1]Sheet1!H19*50</f>
        <v>150</v>
      </c>
      <c r="I20" s="33">
        <f>IF(AND([2]员工当月信息表!D19=0,[2]员工当月信息表!E19=0,[2]员工当月信息表!F19=0),200,0)</f>
        <v>0</v>
      </c>
      <c r="J20" s="34">
        <f>[2]员工当月信息表!D19*10</f>
        <v>10</v>
      </c>
      <c r="K20" s="35">
        <f>[2]员工当月信息表!E19*30</f>
        <v>0</v>
      </c>
      <c r="L20" s="34">
        <f>[2]员工当月信息表!F19*30</f>
        <v>0</v>
      </c>
      <c r="M20" s="35">
        <f>SUM([3]Sheet1!C19:F19)</f>
        <v>486</v>
      </c>
      <c r="N20" s="33">
        <f t="shared" si="0"/>
        <v>5573.6</v>
      </c>
      <c r="O20" s="42">
        <f t="shared" si="3"/>
        <v>102.36000000000004</v>
      </c>
      <c r="P20" s="33">
        <f t="shared" si="1"/>
        <v>5471.2400000000007</v>
      </c>
    </row>
    <row r="21" spans="1:16" ht="15">
      <c r="A21" s="37" t="s">
        <v>52</v>
      </c>
      <c r="B21" s="38" t="s">
        <v>140</v>
      </c>
      <c r="C21" s="39" t="s">
        <v>87</v>
      </c>
      <c r="D21" s="40">
        <v>2300</v>
      </c>
      <c r="E21" s="41">
        <v>0</v>
      </c>
      <c r="F21" s="33">
        <f t="shared" si="2"/>
        <v>200</v>
      </c>
      <c r="G21" s="33">
        <f>IF(MONTH([1]Sheet1!E20)=3,100,0)</f>
        <v>0</v>
      </c>
      <c r="H21" s="33">
        <f>[1]Sheet1!H20*50</f>
        <v>300</v>
      </c>
      <c r="I21" s="33">
        <f>IF(AND([2]员工当月信息表!D20=0,[2]员工当月信息表!E20=0,[2]员工当月信息表!F20=0),200,0)</f>
        <v>200</v>
      </c>
      <c r="J21" s="34">
        <f>[2]员工当月信息表!D20*10</f>
        <v>0</v>
      </c>
      <c r="K21" s="35">
        <f>[2]员工当月信息表!E20*30</f>
        <v>0</v>
      </c>
      <c r="L21" s="34">
        <f>[2]员工当月信息表!F20*30</f>
        <v>0</v>
      </c>
      <c r="M21" s="35">
        <f>SUM([3]Sheet1!C20:F20)</f>
        <v>486</v>
      </c>
      <c r="N21" s="33">
        <f t="shared" si="0"/>
        <v>2814</v>
      </c>
      <c r="O21" s="42">
        <f t="shared" si="3"/>
        <v>0</v>
      </c>
      <c r="P21" s="33">
        <f t="shared" si="1"/>
        <v>2814</v>
      </c>
    </row>
  </sheetData>
  <mergeCells count="3">
    <mergeCell ref="A1:P1"/>
    <mergeCell ref="A2:B2"/>
    <mergeCell ref="C2:D2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员工基本信息表</vt:lpstr>
      <vt:lpstr>员工当月信息表</vt:lpstr>
      <vt:lpstr>销售业绩表</vt:lpstr>
      <vt:lpstr>个人所得税税率表</vt:lpstr>
      <vt:lpstr>社保和公积金扣款</vt:lpstr>
      <vt:lpstr>员工工资表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2012-02-23T03:35:50Z</dcterms:created>
  <dcterms:modified xsi:type="dcterms:W3CDTF">2021-02-24T06:11:24Z</dcterms:modified>
</cp:coreProperties>
</file>